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90" yWindow="0" windowWidth="17550" windowHeight="12690"/>
  </bookViews>
  <sheets>
    <sheet name="Дотации на выравнивание" sheetId="5" r:id="rId1"/>
    <sheet name="НП" sheetId="6" r:id="rId2"/>
    <sheet name="ИНП" sheetId="7" r:id="rId3"/>
    <sheet name="ИБР" sheetId="8" r:id="rId4"/>
  </sheets>
  <externalReferences>
    <externalReference r:id="rId5"/>
  </externalReferences>
  <definedNames>
    <definedName name="_lst2">[1]rr!$D$5:$E$46</definedName>
    <definedName name="vb">[1]rr!$D$3</definedName>
    <definedName name="_xlnm.Print_Titles" localSheetId="0">'Дотации на выравнивание'!$A:$B</definedName>
    <definedName name="_xlnm.Print_Titles" localSheetId="3">ИБР!$A:$B</definedName>
    <definedName name="_xlnm.Print_Titles" localSheetId="1">НП!$A:$B</definedName>
    <definedName name="_xlnm.Print_Area" localSheetId="0">'Дотации на выравнивание'!$A$1:$H$53</definedName>
    <definedName name="_xlnm.Print_Area" localSheetId="3">ИБР!$A$1:$R$48</definedName>
    <definedName name="_xlnm.Print_Area" localSheetId="2">ИНП!$A$1:$J$48</definedName>
    <definedName name="_xlnm.Print_Area" localSheetId="1">НП!$A$1:$Q$48</definedName>
  </definedNames>
  <calcPr calcId="145621"/>
</workbook>
</file>

<file path=xl/calcChain.xml><?xml version="1.0" encoding="utf-8"?>
<calcChain xmlns="http://schemas.openxmlformats.org/spreadsheetml/2006/main">
  <c r="E48" i="8" l="1"/>
</calcChain>
</file>

<file path=xl/sharedStrings.xml><?xml version="1.0" encoding="utf-8"?>
<sst xmlns="http://schemas.openxmlformats.org/spreadsheetml/2006/main" count="263" uniqueCount="126">
  <si>
    <t>тыс. рублей</t>
  </si>
  <si>
    <t>№</t>
  </si>
  <si>
    <t>Муниципальные районы и городские округа</t>
  </si>
  <si>
    <t>Индекс налогового потенциала</t>
  </si>
  <si>
    <t>Индекс бюджетных расходов</t>
  </si>
  <si>
    <t>Бюджетная обеспеченность</t>
  </si>
  <si>
    <t>Дотация на выравнивание бюджетной обеспеченности муниципальных районов (городских округов)</t>
  </si>
  <si>
    <t>4= Кп*гр.3</t>
  </si>
  <si>
    <t>7=5/6</t>
  </si>
  <si>
    <r>
      <t>8=ПД</t>
    </r>
    <r>
      <rPr>
        <b/>
        <vertAlign val="superscript"/>
        <sz val="8"/>
        <rFont val="Arial"/>
        <family val="2"/>
        <charset val="204"/>
      </rPr>
      <t>МР(ГО)</t>
    </r>
    <r>
      <rPr>
        <b/>
        <sz val="8"/>
        <rFont val="Arial"/>
        <family val="2"/>
        <charset val="204"/>
      </rPr>
      <t>/Σгр.3*(К</t>
    </r>
    <r>
      <rPr>
        <b/>
        <vertAlign val="subscript"/>
        <sz val="8"/>
        <rFont val="Arial"/>
        <family val="2"/>
        <charset val="204"/>
      </rPr>
      <t>МР</t>
    </r>
    <r>
      <rPr>
        <b/>
        <sz val="8"/>
        <rFont val="Arial"/>
        <family val="2"/>
        <charset val="204"/>
      </rPr>
      <t>-гр.7)*гр.6*гр.3</t>
    </r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</si>
  <si>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</si>
  <si>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</si>
  <si>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</si>
  <si>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</si>
  <si>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</si>
  <si>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</si>
  <si>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</si>
  <si>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</si>
  <si>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</si>
  <si>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</si>
  <si>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</si>
  <si>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</si>
  <si>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</si>
  <si>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</si>
  <si>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</si>
  <si>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</si>
  <si>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</si>
  <si>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</si>
  <si>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</si>
  <si>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</si>
  <si>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</si>
  <si>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 xml:space="preserve">Новоузенский 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</si>
  <si>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</si>
  <si>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</si>
  <si>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</si>
  <si>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</si>
  <si>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</si>
  <si>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</si>
  <si>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</si>
  <si>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</si>
  <si>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</si>
  <si>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</si>
  <si>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</si>
  <si>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</si>
  <si>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</si>
  <si>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</si>
  <si>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</si>
  <si>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</si>
  <si>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</si>
  <si>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ЗАТО Светлый</t>
  </si>
  <si>
    <t>ИТОГО</t>
  </si>
  <si>
    <t>тыс руб.</t>
  </si>
  <si>
    <t>Муниципальные районы 
и городские округа</t>
  </si>
  <si>
    <t xml:space="preserve">Прогноз налога на имущество физических лиц </t>
  </si>
  <si>
    <t xml:space="preserve">Налоговый потенциал по налогу на имущество физических лиц </t>
  </si>
  <si>
    <t>Общая сумма исчисленного налога на доходы физических лиц  (форма отчетности № 5 - НДФЛ)  с учетом ограничения средним темпом роста</t>
  </si>
  <si>
    <t>Прогноз налога на доходы физических лиц</t>
  </si>
  <si>
    <t>Налоговый потенциал по налогу на доходы физических лиц</t>
  </si>
  <si>
    <t>Налоговый потенциал по единому налогу 
на вмененный доход 
и налогу, взимаемому 
в связи с применением патентной системы налогообложения</t>
  </si>
  <si>
    <t>Налоговая база единого сельскохозяйственного налога за вычетом суммы убытка, полученного в предыдущем (предыдущих) налоговом (налоговых) периоде (периодах), уменьшающая налоговую базу за налоговый период (форма отчетности N 5-ЕСХН)  с учетом ограничения средним темпом роста</t>
  </si>
  <si>
    <t xml:space="preserve">Прогноз единого сельскохо-зяйственного налога </t>
  </si>
  <si>
    <t>Налоговый потенциал 
по единому сельскохозяйственному налогу</t>
  </si>
  <si>
    <t>Сумма земельного налога, подлежащая уплате в бюджет, по юридическим и физическим лицам;
сумма земельного налога,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по юридическим и физическим лицам (форма отчетности № 5-МН) с учетом ограничения средним темпом роста</t>
  </si>
  <si>
    <t xml:space="preserve">Прогноз земельного налога </t>
  </si>
  <si>
    <t>Налоговый потенциал 
по земельному налогу</t>
  </si>
  <si>
    <r>
      <t>5=гр.3/</t>
    </r>
    <r>
      <rPr>
        <b/>
        <sz val="8"/>
        <rFont val="Calibri"/>
        <family val="2"/>
        <charset val="204"/>
      </rPr>
      <t>Σгр.3</t>
    </r>
    <r>
      <rPr>
        <b/>
        <sz val="8"/>
        <rFont val="Arial"/>
        <family val="2"/>
        <charset val="204"/>
      </rPr>
      <t>*гр.4</t>
    </r>
  </si>
  <si>
    <t>14=гр.12/Σгр.12*гр.13*0,5</t>
  </si>
  <si>
    <t>Расчет индекса налогового потенциала</t>
  </si>
  <si>
    <t>Налог 
на доходы физических лиц</t>
  </si>
  <si>
    <t>Единый сельскохозяйст-венный налог</t>
  </si>
  <si>
    <t>Земельный налог</t>
  </si>
  <si>
    <t>Всего</t>
  </si>
  <si>
    <t>9=гр.4+гр.5+гр.6+гр.7+гр.8</t>
  </si>
  <si>
    <t>10=(гр.9/гр.3):(Σгр.9/Σгр.3)</t>
  </si>
  <si>
    <t>Расчет индекса бюджетных расходов</t>
  </si>
  <si>
    <t>в насе-ленных пунктах с числен-ностью менее 500 чел.</t>
  </si>
  <si>
    <t>Прогноз тарифов на ЖКУ</t>
  </si>
  <si>
    <t>Коэффициенты</t>
  </si>
  <si>
    <t>Отраслевые индексы бюджетных расходов</t>
  </si>
  <si>
    <t>Сводный индекс бюджетных расходов</t>
  </si>
  <si>
    <t>всего</t>
  </si>
  <si>
    <t>в том числе городское</t>
  </si>
  <si>
    <t>0-6 лет</t>
  </si>
  <si>
    <t>7-17 лет</t>
  </si>
  <si>
    <t>масштаба</t>
  </si>
  <si>
    <t>дисперсности расселения</t>
  </si>
  <si>
    <t>уровня урбанизации</t>
  </si>
  <si>
    <t>стоимости коммунальных услуг</t>
  </si>
  <si>
    <t>Местное самоуправление</t>
  </si>
  <si>
    <t>Дошкольные учреждения</t>
  </si>
  <si>
    <t>Общеобразователь-ные учреждения</t>
  </si>
  <si>
    <t>Прочие расходы</t>
  </si>
  <si>
    <r>
      <t>10=</t>
    </r>
    <r>
      <rPr>
        <b/>
        <i/>
        <sz val="8"/>
        <rFont val="Arial Cyr"/>
        <charset val="204"/>
      </rPr>
      <t>0,6</t>
    </r>
    <r>
      <rPr>
        <b/>
        <sz val="8"/>
        <rFont val="Arial Cyr"/>
        <charset val="204"/>
      </rPr>
      <t>+</t>
    </r>
    <r>
      <rPr>
        <b/>
        <i/>
        <sz val="8"/>
        <rFont val="Arial Cyr"/>
        <charset val="204"/>
      </rPr>
      <t>0,4</t>
    </r>
    <r>
      <rPr>
        <b/>
        <sz val="8"/>
        <rFont val="Arial Cyr"/>
        <charset val="204"/>
      </rPr>
      <t>* (Σгр.3/</t>
    </r>
    <r>
      <rPr>
        <b/>
        <i/>
        <sz val="8"/>
        <rFont val="Arial Cyr"/>
        <charset val="204"/>
      </rPr>
      <t>42</t>
    </r>
    <r>
      <rPr>
        <b/>
        <sz val="8"/>
        <rFont val="Arial Cyr"/>
        <charset val="204"/>
      </rPr>
      <t>)/гр.3</t>
    </r>
  </si>
  <si>
    <t>11=1+гр.5/ гр.3</t>
  </si>
  <si>
    <t>12=1+гр.4/ гр.3</t>
  </si>
  <si>
    <t>13=0,9+0,1*(0,8* гр.8/Σгр.8+ 0,2*гр.9/ Σгр.9)</t>
  </si>
  <si>
    <t>14=(гр.3*гр.10/гр.3)/ (Σ(гр.3*гр.10)/ Σгр.3</t>
  </si>
  <si>
    <t>15=(гр.6*гр.11*гр.13*гр.12/ гр.3)/(Σ(гр.6*гр.11* гр.13*гр.12)/ Σгр.3</t>
  </si>
  <si>
    <t>16=(гр.7*гр.11*гр.13/ гр.3)/(Σ(гр.7*гр.11* гр.13)/ Σгр.3</t>
  </si>
  <si>
    <t>17=(гр.3*гр.11*гр.12/ гр.3)/(Σ(гр.3*гр.11* гр.12)/ Σгр.3</t>
  </si>
  <si>
    <t>КМР(го)=0,92</t>
  </si>
  <si>
    <t xml:space="preserve">Субвенция бюджетам муниципальных районов области на исполнение государственных полномочий по расчету и предоставлению дотаций поселениям </t>
  </si>
  <si>
    <t>8=гр.6/Σгр.6*гр.7</t>
  </si>
  <si>
    <t>11=гр.9/Σгр.9*гр.10</t>
  </si>
  <si>
    <t>17=гр.15/Σгр.15*гр.16</t>
  </si>
  <si>
    <t xml:space="preserve">Расчет распределения на 2023 год дотации 
на выравнивание бюджетной обеспеченности муниципальных районов (городских округов) области, субвенции бюджетам муниципальных районов области на исполнение государственных полномочий по расчету и предоставлению дотаций поселениям </t>
  </si>
  <si>
    <t>Численность постоянного населения на 1.01.20, чел</t>
  </si>
  <si>
    <t>п.Михайловский</t>
  </si>
  <si>
    <t>г.Шиханы</t>
  </si>
  <si>
    <t>Кп=0,0563</t>
  </si>
  <si>
    <t xml:space="preserve">нераспределенный резерв 631 553,9
</t>
  </si>
  <si>
    <t>ПДМР(ГО)=21 717 773,6</t>
  </si>
  <si>
    <t>Налоговый потенциал муниципальных районов (городских округов)  по репрезентативной системе налогов на 2023 год</t>
  </si>
  <si>
    <t>Налоговый потенциал муниципальных районов (городских округов)</t>
  </si>
  <si>
    <t>по репрезентативной системе налогов на 2023 год (продолжение)</t>
  </si>
  <si>
    <t>Сумма налога на имущество физических лиц, подлежащая уплате в бюджет и налога на имущество физических лиц,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с учетом ограничения средним темпом роста</t>
  </si>
  <si>
    <t>Оборот розничной торговли, оборот общественного питания и объем бытовых услуг населению 
с учетом ограничения средним темпом роста</t>
  </si>
  <si>
    <t>Прогноз по налогу, взимаемому в связи с применением патентной системы налогообложения</t>
  </si>
  <si>
    <t>Налоговый потенциал с учетом нормативов, 
установленных Бюджетным кодексом РФ и  законами области, тыс руб.</t>
  </si>
  <si>
    <t>Индекс 
налогового потенциала</t>
  </si>
  <si>
    <t>Налог 
на имущество физических лиц</t>
  </si>
  <si>
    <t>Налог, взимаемый в связи с применением патентной системы налогообложения</t>
  </si>
  <si>
    <t>Население 
в возрасте</t>
  </si>
  <si>
    <t>стоимость тепла 
за 1 Гкал в месяц, руб</t>
  </si>
  <si>
    <t>стоимость 
1 куб.м воды в месяц, руб.</t>
  </si>
  <si>
    <r>
      <t>18=гр.14*</t>
    </r>
    <r>
      <rPr>
        <b/>
        <i/>
        <sz val="8"/>
        <rFont val="Arial Cyr"/>
        <charset val="204"/>
      </rPr>
      <t>0,1295</t>
    </r>
    <r>
      <rPr>
        <b/>
        <sz val="8"/>
        <rFont val="Arial Cyr"/>
        <charset val="204"/>
      </rPr>
      <t>+гр.15*0,1103+ гр.16*</t>
    </r>
    <r>
      <rPr>
        <b/>
        <i/>
        <sz val="8"/>
        <rFont val="Arial Cyr"/>
        <charset val="204"/>
      </rPr>
      <t>0,3192</t>
    </r>
    <r>
      <rPr>
        <b/>
        <sz val="8"/>
        <rFont val="Arial Cyr"/>
        <charset val="204"/>
      </rPr>
      <t>+ гр.17*</t>
    </r>
    <r>
      <rPr>
        <b/>
        <i/>
        <sz val="8"/>
        <rFont val="Arial Cyr"/>
        <charset val="204"/>
      </rPr>
      <t>0,4410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</si>
</sst>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00"/>
    <numFmt numFmtId="166" formatCode="0.000000000"/>
    <numFmt numFmtId="167" formatCode="0.0"/>
    <numFmt numFmtId="168" formatCode="0.0%"/>
    <numFmt numFmtId="169" formatCode="0.000"/>
  </numFmts>
  <fonts count="43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  <font>
      <b/>
      <vertAlign val="subscript"/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8"/>
      <name val="Calibri"/>
      <family val="2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i/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3">
    <xf numFmtId="0" fontId="0" fillId="0" borderId="0"/>
    <xf numFmtId="9" fontId="4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48" fontId="19" fillId="0" borderId="0">
      <protection locked="0"/>
    </xf>
    <xf numFmtId="48" fontId="19" fillId="0" borderId="0">
      <protection locked="0"/>
    </xf>
    <xf numFmtId="48" fontId="19" fillId="0" borderId="0">
      <protection locked="0"/>
    </xf>
    <xf numFmtId="48" fontId="19" fillId="0" borderId="0">
      <protection locked="0"/>
    </xf>
    <xf numFmtId="48" fontId="19" fillId="0" borderId="0">
      <protection locked="0"/>
    </xf>
    <xf numFmtId="48" fontId="19" fillId="0" borderId="0">
      <protection locked="0"/>
    </xf>
    <xf numFmtId="48" fontId="19" fillId="0" borderId="0">
      <protection locked="0"/>
    </xf>
    <xf numFmtId="0" fontId="18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18" fillId="0" borderId="0">
      <protection locked="0"/>
    </xf>
    <xf numFmtId="0" fontId="18" fillId="0" borderId="10">
      <protection locked="0"/>
    </xf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1" fillId="9" borderId="11" applyNumberFormat="0" applyAlignment="0" applyProtection="0"/>
    <xf numFmtId="0" fontId="22" fillId="22" borderId="12" applyNumberFormat="0" applyAlignment="0" applyProtection="0"/>
    <xf numFmtId="0" fontId="23" fillId="22" borderId="11" applyNumberFormat="0" applyAlignment="0" applyProtection="0"/>
    <xf numFmtId="0" fontId="4" fillId="0" borderId="13" applyNumberFormat="0">
      <alignment horizontal="right" vertical="top"/>
    </xf>
    <xf numFmtId="0" fontId="4" fillId="0" borderId="13" applyNumberFormat="0">
      <alignment horizontal="right" vertical="top"/>
    </xf>
    <xf numFmtId="0" fontId="4" fillId="23" borderId="13" applyNumberFormat="0">
      <alignment horizontal="right" vertical="top"/>
    </xf>
    <xf numFmtId="49" fontId="4" fillId="22" borderId="13">
      <alignment horizontal="left" vertical="top"/>
    </xf>
    <xf numFmtId="49" fontId="24" fillId="0" borderId="13">
      <alignment horizontal="left" vertical="top"/>
    </xf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4" fillId="13" borderId="13">
      <alignment horizontal="left" vertical="top" wrapText="1"/>
    </xf>
    <xf numFmtId="0" fontId="24" fillId="0" borderId="13">
      <alignment horizontal="left" vertical="top" wrapText="1"/>
    </xf>
    <xf numFmtId="0" fontId="4" fillId="4" borderId="13">
      <alignment horizontal="left" vertical="top" wrapText="1"/>
    </xf>
    <xf numFmtId="0" fontId="4" fillId="24" borderId="13">
      <alignment horizontal="left" vertical="top" wrapText="1"/>
    </xf>
    <xf numFmtId="0" fontId="4" fillId="25" borderId="13">
      <alignment horizontal="left" vertical="top" wrapText="1"/>
    </xf>
    <xf numFmtId="0" fontId="4" fillId="26" borderId="13">
      <alignment horizontal="left" vertical="top" wrapText="1"/>
    </xf>
    <xf numFmtId="0" fontId="4" fillId="0" borderId="13">
      <alignment horizontal="left" vertical="top" wrapText="1"/>
    </xf>
    <xf numFmtId="0" fontId="28" fillId="0" borderId="0">
      <alignment horizontal="left" vertical="top"/>
    </xf>
    <xf numFmtId="0" fontId="29" fillId="0" borderId="17" applyNumberFormat="0" applyFill="0" applyAlignment="0" applyProtection="0"/>
    <xf numFmtId="0" fontId="30" fillId="27" borderId="18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33" fillId="0" borderId="0"/>
    <xf numFmtId="0" fontId="4" fillId="0" borderId="0"/>
    <xf numFmtId="0" fontId="34" fillId="0" borderId="0"/>
    <xf numFmtId="0" fontId="34" fillId="0" borderId="0"/>
    <xf numFmtId="0" fontId="4" fillId="13" borderId="19" applyNumberFormat="0">
      <alignment horizontal="right" vertical="top"/>
    </xf>
    <xf numFmtId="0" fontId="4" fillId="4" borderId="19" applyNumberFormat="0">
      <alignment horizontal="right" vertical="top"/>
    </xf>
    <xf numFmtId="0" fontId="4" fillId="0" borderId="13" applyNumberFormat="0">
      <alignment horizontal="right" vertical="top"/>
    </xf>
    <xf numFmtId="0" fontId="4" fillId="0" borderId="13" applyNumberFormat="0">
      <alignment horizontal="right" vertical="top"/>
    </xf>
    <xf numFmtId="0" fontId="4" fillId="24" borderId="19" applyNumberFormat="0">
      <alignment horizontal="right" vertical="top"/>
    </xf>
    <xf numFmtId="0" fontId="4" fillId="0" borderId="13" applyNumberFormat="0">
      <alignment horizontal="right" vertical="top"/>
    </xf>
    <xf numFmtId="0" fontId="35" fillId="5" borderId="0" applyNumberFormat="0" applyBorder="0" applyAlignment="0" applyProtection="0"/>
    <xf numFmtId="0" fontId="36" fillId="2" borderId="0" applyNumberFormat="0" applyBorder="0" applyAlignment="0" applyProtection="0"/>
    <xf numFmtId="0" fontId="37" fillId="0" borderId="0" applyNumberFormat="0" applyFill="0" applyBorder="0" applyAlignment="0" applyProtection="0"/>
    <xf numFmtId="0" fontId="1" fillId="29" borderId="20" applyNumberFormat="0" applyFont="0" applyAlignment="0" applyProtection="0"/>
    <xf numFmtId="9" fontId="4" fillId="0" borderId="0" applyFont="0" applyFill="0" applyBorder="0" applyAlignment="0" applyProtection="0"/>
    <xf numFmtId="49" fontId="38" fillId="28" borderId="13">
      <alignment horizontal="left" vertical="top" wrapText="1"/>
    </xf>
    <xf numFmtId="49" fontId="4" fillId="0" borderId="13">
      <alignment horizontal="left" vertical="top" wrapText="1"/>
    </xf>
    <xf numFmtId="0" fontId="39" fillId="0" borderId="21" applyNumberFormat="0" applyFill="0" applyAlignment="0" applyProtection="0"/>
    <xf numFmtId="0" fontId="40" fillId="0" borderId="0"/>
    <xf numFmtId="0" fontId="41" fillId="0" borderId="0" applyNumberFormat="0" applyFill="0" applyBorder="0" applyAlignment="0" applyProtection="0"/>
    <xf numFmtId="0" fontId="42" fillId="6" borderId="0" applyNumberFormat="0" applyBorder="0" applyAlignment="0" applyProtection="0"/>
    <xf numFmtId="0" fontId="4" fillId="26" borderId="13">
      <alignment horizontal="left" vertical="top" wrapText="1"/>
    </xf>
    <xf numFmtId="0" fontId="4" fillId="0" borderId="13">
      <alignment horizontal="left" vertical="top" wrapText="1"/>
    </xf>
  </cellStyleXfs>
  <cellXfs count="90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horizontal="right"/>
    </xf>
    <xf numFmtId="0" fontId="5" fillId="0" borderId="4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 applyProtection="1">
      <alignment vertical="center"/>
    </xf>
    <xf numFmtId="3" fontId="3" fillId="0" borderId="4" xfId="2" applyNumberFormat="1" applyFont="1" applyFill="1" applyBorder="1" applyAlignment="1">
      <alignment vertical="center"/>
    </xf>
    <xf numFmtId="164" fontId="3" fillId="0" borderId="4" xfId="2" applyNumberFormat="1" applyFont="1" applyFill="1" applyBorder="1" applyAlignment="1">
      <alignment vertical="center"/>
    </xf>
    <xf numFmtId="164" fontId="3" fillId="3" borderId="4" xfId="3" applyNumberFormat="1" applyFont="1" applyFill="1" applyBorder="1"/>
    <xf numFmtId="165" fontId="3" fillId="0" borderId="4" xfId="4" applyNumberFormat="1" applyFont="1" applyBorder="1"/>
    <xf numFmtId="165" fontId="3" fillId="0" borderId="4" xfId="3" applyNumberFormat="1" applyFont="1" applyFill="1" applyBorder="1"/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4" xfId="2" applyFont="1" applyFill="1" applyBorder="1" applyAlignment="1">
      <alignment vertical="center"/>
    </xf>
    <xf numFmtId="0" fontId="3" fillId="0" borderId="4" xfId="2" applyFont="1" applyFill="1" applyBorder="1" applyAlignment="1" applyProtection="1">
      <alignment vertical="center"/>
    </xf>
    <xf numFmtId="0" fontId="3" fillId="0" borderId="4" xfId="2" applyFont="1" applyFill="1" applyBorder="1" applyAlignment="1" applyProtection="1">
      <alignment horizontal="left" vertical="center"/>
    </xf>
    <xf numFmtId="0" fontId="5" fillId="0" borderId="4" xfId="2" applyFont="1" applyFill="1" applyBorder="1" applyAlignment="1">
      <alignment vertical="center"/>
    </xf>
    <xf numFmtId="0" fontId="10" fillId="0" borderId="4" xfId="2" applyFont="1" applyFill="1" applyBorder="1" applyAlignment="1" applyProtection="1">
      <alignment vertical="center"/>
    </xf>
    <xf numFmtId="3" fontId="5" fillId="0" borderId="4" xfId="2" applyNumberFormat="1" applyFont="1" applyFill="1" applyBorder="1" applyAlignment="1">
      <alignment vertical="center"/>
    </xf>
    <xf numFmtId="164" fontId="5" fillId="0" borderId="4" xfId="2" applyNumberFormat="1" applyFont="1" applyFill="1" applyBorder="1" applyAlignment="1">
      <alignment vertical="center"/>
    </xf>
    <xf numFmtId="165" fontId="5" fillId="0" borderId="4" xfId="2" applyNumberFormat="1" applyFont="1" applyFill="1" applyBorder="1" applyAlignment="1">
      <alignment vertical="center"/>
    </xf>
    <xf numFmtId="165" fontId="5" fillId="0" borderId="4" xfId="3" applyNumberFormat="1" applyFont="1" applyFill="1" applyBorder="1"/>
    <xf numFmtId="0" fontId="11" fillId="0" borderId="0" xfId="2" applyFont="1" applyFill="1"/>
    <xf numFmtId="164" fontId="3" fillId="0" borderId="0" xfId="2" applyNumberFormat="1" applyFont="1" applyFill="1"/>
    <xf numFmtId="0" fontId="2" fillId="0" borderId="0" xfId="2" applyFont="1" applyFill="1" applyAlignment="1">
      <alignment vertical="center"/>
    </xf>
    <xf numFmtId="0" fontId="3" fillId="3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164" fontId="1" fillId="0" borderId="4" xfId="5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11" fillId="0" borderId="4" xfId="2" applyNumberFormat="1" applyFont="1" applyFill="1" applyBorder="1" applyAlignment="1">
      <alignment vertical="center"/>
    </xf>
    <xf numFmtId="164" fontId="11" fillId="3" borderId="4" xfId="2" applyNumberFormat="1" applyFont="1" applyFill="1" applyBorder="1" applyAlignment="1">
      <alignment vertical="center"/>
    </xf>
    <xf numFmtId="3" fontId="3" fillId="0" borderId="4" xfId="0" applyNumberFormat="1" applyFont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1" fillId="0" borderId="0" xfId="4"/>
    <xf numFmtId="0" fontId="13" fillId="3" borderId="4" xfId="4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 wrapText="1"/>
    </xf>
    <xf numFmtId="0" fontId="1" fillId="0" borderId="0" xfId="4" applyFill="1"/>
    <xf numFmtId="0" fontId="3" fillId="0" borderId="4" xfId="0" applyFont="1" applyFill="1" applyBorder="1"/>
    <xf numFmtId="0" fontId="3" fillId="0" borderId="4" xfId="6" applyFont="1" applyFill="1" applyBorder="1"/>
    <xf numFmtId="3" fontId="1" fillId="0" borderId="4" xfId="2" applyNumberFormat="1" applyFont="1" applyFill="1" applyBorder="1" applyAlignment="1">
      <alignment vertical="center"/>
    </xf>
    <xf numFmtId="164" fontId="1" fillId="0" borderId="4" xfId="4" applyNumberFormat="1" applyFont="1" applyFill="1" applyBorder="1"/>
    <xf numFmtId="164" fontId="1" fillId="3" borderId="4" xfId="4" applyNumberFormat="1" applyFont="1" applyFill="1" applyBorder="1"/>
    <xf numFmtId="164" fontId="1" fillId="0" borderId="4" xfId="4" applyNumberFormat="1" applyFont="1" applyBorder="1"/>
    <xf numFmtId="165" fontId="13" fillId="0" borderId="4" xfId="4" applyNumberFormat="1" applyFont="1" applyBorder="1"/>
    <xf numFmtId="169" fontId="1" fillId="0" borderId="0" xfId="4" applyNumberFormat="1"/>
    <xf numFmtId="165" fontId="1" fillId="0" borderId="0" xfId="4" applyNumberFormat="1"/>
    <xf numFmtId="0" fontId="9" fillId="0" borderId="4" xfId="0" applyFont="1" applyBorder="1"/>
    <xf numFmtId="0" fontId="14" fillId="0" borderId="4" xfId="0" applyFont="1" applyBorder="1"/>
    <xf numFmtId="3" fontId="5" fillId="0" borderId="4" xfId="0" applyNumberFormat="1" applyFont="1" applyBorder="1"/>
    <xf numFmtId="164" fontId="5" fillId="0" borderId="4" xfId="0" applyNumberFormat="1" applyFont="1" applyBorder="1"/>
    <xf numFmtId="165" fontId="5" fillId="0" borderId="4" xfId="0" applyNumberFormat="1" applyFont="1" applyBorder="1"/>
    <xf numFmtId="0" fontId="3" fillId="0" borderId="0" xfId="3" applyFont="1"/>
    <xf numFmtId="0" fontId="14" fillId="0" borderId="0" xfId="3" applyFont="1" applyAlignment="1">
      <alignment wrapText="1"/>
    </xf>
    <xf numFmtId="0" fontId="13" fillId="0" borderId="4" xfId="4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166" fontId="3" fillId="0" borderId="4" xfId="2" applyNumberFormat="1" applyFont="1" applyFill="1" applyBorder="1" applyAlignment="1">
      <alignment vertical="center"/>
    </xf>
    <xf numFmtId="0" fontId="1" fillId="0" borderId="0" xfId="4" applyFont="1"/>
    <xf numFmtId="165" fontId="1" fillId="0" borderId="0" xfId="4" applyNumberFormat="1" applyFont="1"/>
    <xf numFmtId="0" fontId="5" fillId="0" borderId="4" xfId="0" applyFont="1" applyFill="1" applyBorder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13" fillId="0" borderId="4" xfId="4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3" fontId="3" fillId="0" borderId="4" xfId="3" applyNumberFormat="1" applyFont="1" applyFill="1" applyBorder="1"/>
    <xf numFmtId="3" fontId="13" fillId="0" borderId="4" xfId="4" applyNumberFormat="1" applyFont="1" applyBorder="1"/>
    <xf numFmtId="4" fontId="3" fillId="3" borderId="4" xfId="3" applyNumberFormat="1" applyFont="1" applyFill="1" applyBorder="1"/>
    <xf numFmtId="4" fontId="5" fillId="3" borderId="4" xfId="3" applyNumberFormat="1" applyFont="1" applyFill="1" applyBorder="1"/>
    <xf numFmtId="0" fontId="3" fillId="0" borderId="0" xfId="2" applyFont="1" applyFill="1" applyAlignment="1">
      <alignment horizontal="right" vertical="top" wrapText="1"/>
    </xf>
    <xf numFmtId="0" fontId="3" fillId="0" borderId="0" xfId="2" applyFont="1" applyFill="1" applyAlignment="1">
      <alignment horizontal="right" vertical="top"/>
    </xf>
    <xf numFmtId="0" fontId="2" fillId="0" borderId="0" xfId="2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13" fillId="0" borderId="4" xfId="4" applyFont="1" applyBorder="1" applyAlignment="1">
      <alignment horizontal="center" vertical="center" wrapText="1"/>
    </xf>
    <xf numFmtId="0" fontId="13" fillId="0" borderId="7" xfId="4" applyFont="1" applyFill="1" applyBorder="1" applyAlignment="1">
      <alignment horizontal="center" vertical="center" wrapText="1"/>
    </xf>
    <xf numFmtId="0" fontId="13" fillId="0" borderId="9" xfId="4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center" vertical="center" wrapText="1"/>
    </xf>
    <xf numFmtId="0" fontId="13" fillId="0" borderId="8" xfId="4" applyFont="1" applyFill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13" fillId="0" borderId="6" xfId="4" applyFont="1" applyBorder="1" applyAlignment="1">
      <alignment horizontal="center" vertical="center" wrapText="1"/>
    </xf>
  </cellXfs>
  <cellStyles count="9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Comma" xfId="25"/>
    <cellStyle name="Currency" xfId="26"/>
    <cellStyle name="Date" xfId="27"/>
    <cellStyle name="F2" xfId="28"/>
    <cellStyle name="F3" xfId="29"/>
    <cellStyle name="F4" xfId="30"/>
    <cellStyle name="F5" xfId="31"/>
    <cellStyle name="F6" xfId="32"/>
    <cellStyle name="F7" xfId="33"/>
    <cellStyle name="F8" xfId="34"/>
    <cellStyle name="Fixed" xfId="35"/>
    <cellStyle name="Heading1" xfId="36"/>
    <cellStyle name="Heading2" xfId="37"/>
    <cellStyle name="Normal_Regional Data for IGR" xfId="6"/>
    <cellStyle name="Percent" xfId="38"/>
    <cellStyle name="Total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Данные (редактируемые)" xfId="49"/>
    <cellStyle name="Данные (только для чтения)" xfId="50"/>
    <cellStyle name="Данные для удаления" xfId="51"/>
    <cellStyle name="Заголовки полей" xfId="52"/>
    <cellStyle name="Заголовки полей [печать]" xfId="53"/>
    <cellStyle name="Заголовок 1 2" xfId="54"/>
    <cellStyle name="Заголовок 2 2" xfId="55"/>
    <cellStyle name="Заголовок 3 2" xfId="56"/>
    <cellStyle name="Заголовок 4 2" xfId="57"/>
    <cellStyle name="Заголовок меры" xfId="58"/>
    <cellStyle name="Заголовок показателя [печать]" xfId="59"/>
    <cellStyle name="Заголовок показателя константы" xfId="60"/>
    <cellStyle name="Заголовок результата расчета" xfId="61"/>
    <cellStyle name="Заголовок свободного показателя" xfId="62"/>
    <cellStyle name="Значение фильтра" xfId="63"/>
    <cellStyle name="Значение фильтра [печать]" xfId="64"/>
    <cellStyle name="Информация о задаче" xfId="65"/>
    <cellStyle name="Итог 2" xfId="66"/>
    <cellStyle name="Контрольная ячейка 2" xfId="67"/>
    <cellStyle name="Название 2" xfId="68"/>
    <cellStyle name="Нейтральный 2" xfId="69"/>
    <cellStyle name="Обычный" xfId="0" builtinId="0"/>
    <cellStyle name="Обычный 2" xfId="70"/>
    <cellStyle name="Обычный 2 2" xfId="71"/>
    <cellStyle name="Обычный 3" xfId="72"/>
    <cellStyle name="Обычный 4" xfId="73"/>
    <cellStyle name="Обычный 5" xfId="5"/>
    <cellStyle name="Обычный_Местные бюджеты 2006 - расчет МБТ(2 чтение)" xfId="3"/>
    <cellStyle name="Обычный_налоговый потенциал_2009_2011" xfId="2"/>
    <cellStyle name="Обычный_Поселения2" xfId="4"/>
    <cellStyle name="Отдельная ячейка" xfId="74"/>
    <cellStyle name="Отдельная ячейка - константа" xfId="75"/>
    <cellStyle name="Отдельная ячейка - константа [печать]" xfId="76"/>
    <cellStyle name="Отдельная ячейка [печать]" xfId="77"/>
    <cellStyle name="Отдельная ячейка-результат" xfId="78"/>
    <cellStyle name="Отдельная ячейка-результат [печать]" xfId="79"/>
    <cellStyle name="Плохой 2" xfId="80"/>
    <cellStyle name="Плохой 2 2" xfId="81"/>
    <cellStyle name="Пояснение 2" xfId="82"/>
    <cellStyle name="Примечание 2" xfId="83"/>
    <cellStyle name="Процентный" xfId="1" builtinId="5"/>
    <cellStyle name="Процентный 2" xfId="84"/>
    <cellStyle name="Свойства элементов измерения" xfId="85"/>
    <cellStyle name="Свойства элементов измерения [печать]" xfId="86"/>
    <cellStyle name="Связанная ячейка 2" xfId="87"/>
    <cellStyle name="Стиль 1" xfId="88"/>
    <cellStyle name="Текст предупреждения 2" xfId="89"/>
    <cellStyle name="Хороший 2" xfId="90"/>
    <cellStyle name="Элементы осей" xfId="91"/>
    <cellStyle name="Элементы осей [печать]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app02\Sliv\disk%20c\P\&#1053;&#1072;&#1083;&#1086;&#1075;&#1086;&#1074;&#1099;&#1081;%20&#1087;&#1086;&#1090;&#1077;&#1085;&#1094;&#1080;&#1072;&#1083;%202005\svp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НДФЛ"/>
      <sheetName val="НИФЛ"/>
      <sheetName val="ЕСХН"/>
      <sheetName val="ЗН"/>
      <sheetName val="sv"/>
      <sheetName val="np"/>
      <sheetName val="МР_ГО"/>
      <sheetName val="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D3">
            <v>39</v>
          </cell>
        </row>
        <row r="5">
          <cell r="D5" t="str">
            <v>1 Александрово-Гайский</v>
          </cell>
          <cell r="E5">
            <v>7</v>
          </cell>
        </row>
        <row r="6">
          <cell r="D6" t="str">
            <v>2 Аркадакский</v>
          </cell>
          <cell r="E6">
            <v>7</v>
          </cell>
        </row>
        <row r="7">
          <cell r="D7" t="str">
            <v>3 Базарно-Карабулакский</v>
          </cell>
          <cell r="E7">
            <v>13</v>
          </cell>
        </row>
        <row r="8">
          <cell r="D8" t="str">
            <v>4 Балтайский</v>
          </cell>
          <cell r="E8">
            <v>4</v>
          </cell>
        </row>
        <row r="9">
          <cell r="D9" t="str">
            <v>5 Воскресенский</v>
          </cell>
          <cell r="E9">
            <v>3</v>
          </cell>
        </row>
        <row r="10">
          <cell r="D10" t="str">
            <v>6 Дергачевский</v>
          </cell>
          <cell r="E10">
            <v>13</v>
          </cell>
        </row>
        <row r="11">
          <cell r="D11" t="str">
            <v>7 Духовницкий</v>
          </cell>
          <cell r="E11">
            <v>7</v>
          </cell>
        </row>
        <row r="12">
          <cell r="D12" t="str">
            <v>8 Екатериновский</v>
          </cell>
          <cell r="E12">
            <v>14</v>
          </cell>
        </row>
        <row r="13">
          <cell r="D13" t="str">
            <v>9 Ершовский</v>
          </cell>
          <cell r="E13">
            <v>15</v>
          </cell>
        </row>
        <row r="14">
          <cell r="D14" t="str">
            <v>10 Ивантеевский</v>
          </cell>
          <cell r="E14">
            <v>9</v>
          </cell>
        </row>
        <row r="15">
          <cell r="D15" t="str">
            <v>11 Калининский</v>
          </cell>
          <cell r="E15">
            <v>13</v>
          </cell>
        </row>
        <row r="16">
          <cell r="D16" t="str">
            <v>12 Краснокутский</v>
          </cell>
          <cell r="E16">
            <v>13</v>
          </cell>
        </row>
        <row r="17">
          <cell r="D17" t="str">
            <v>13 Краснопартизанский</v>
          </cell>
          <cell r="E17">
            <v>8</v>
          </cell>
        </row>
        <row r="18">
          <cell r="D18" t="str">
            <v>14 Лысогорский</v>
          </cell>
          <cell r="E18">
            <v>11</v>
          </cell>
        </row>
        <row r="19">
          <cell r="D19" t="str">
            <v>15 Новобурасский</v>
          </cell>
          <cell r="E19">
            <v>8</v>
          </cell>
        </row>
        <row r="20">
          <cell r="D20" t="str">
            <v xml:space="preserve">16 Новоузенский </v>
          </cell>
          <cell r="E20">
            <v>12</v>
          </cell>
        </row>
        <row r="21">
          <cell r="D21" t="str">
            <v>17 Озинский</v>
          </cell>
          <cell r="E21">
            <v>11</v>
          </cell>
        </row>
        <row r="22">
          <cell r="D22" t="str">
            <v>18 Перелюбский</v>
          </cell>
          <cell r="E22">
            <v>12</v>
          </cell>
        </row>
        <row r="23">
          <cell r="D23" t="str">
            <v>19 Питерский</v>
          </cell>
          <cell r="E23">
            <v>8</v>
          </cell>
        </row>
        <row r="24">
          <cell r="D24" t="str">
            <v>20 Ровенский</v>
          </cell>
          <cell r="E24">
            <v>8</v>
          </cell>
        </row>
        <row r="25">
          <cell r="D25" t="str">
            <v>21 Романовский</v>
          </cell>
          <cell r="E25">
            <v>8</v>
          </cell>
        </row>
        <row r="26">
          <cell r="D26" t="str">
            <v>22 Самойловский</v>
          </cell>
          <cell r="E26">
            <v>8</v>
          </cell>
        </row>
        <row r="27">
          <cell r="D27" t="str">
            <v>23 Саратовский</v>
          </cell>
          <cell r="E27">
            <v>12</v>
          </cell>
        </row>
        <row r="28">
          <cell r="D28" t="str">
            <v>24 Советский</v>
          </cell>
          <cell r="E28">
            <v>9</v>
          </cell>
        </row>
        <row r="29">
          <cell r="D29" t="str">
            <v>25 Татищевский</v>
          </cell>
          <cell r="E29">
            <v>11</v>
          </cell>
        </row>
        <row r="30">
          <cell r="D30" t="str">
            <v>26 Турковский</v>
          </cell>
          <cell r="E30">
            <v>9</v>
          </cell>
        </row>
        <row r="31">
          <cell r="D31" t="str">
            <v>27 Федоровский</v>
          </cell>
          <cell r="E31">
            <v>15</v>
          </cell>
        </row>
        <row r="32">
          <cell r="D32" t="str">
            <v>28 г.Аткарск</v>
          </cell>
          <cell r="E32">
            <v>15</v>
          </cell>
        </row>
        <row r="33">
          <cell r="D33" t="str">
            <v>29 г.Балаково</v>
          </cell>
          <cell r="E33">
            <v>18</v>
          </cell>
        </row>
        <row r="34">
          <cell r="D34" t="str">
            <v>30 г.Балашов</v>
          </cell>
          <cell r="E34">
            <v>16</v>
          </cell>
        </row>
        <row r="35">
          <cell r="D35" t="str">
            <v>31 г.Вольск</v>
          </cell>
          <cell r="E35">
            <v>15</v>
          </cell>
        </row>
        <row r="36">
          <cell r="D36" t="str">
            <v>32 г.Красноармейск</v>
          </cell>
          <cell r="E36">
            <v>19</v>
          </cell>
        </row>
        <row r="37">
          <cell r="D37" t="str">
            <v>33 г.Маркс</v>
          </cell>
          <cell r="E37">
            <v>7</v>
          </cell>
        </row>
        <row r="38">
          <cell r="D38" t="str">
            <v>34 г.Петровск</v>
          </cell>
          <cell r="E38">
            <v>6</v>
          </cell>
        </row>
        <row r="39">
          <cell r="D39" t="str">
            <v>35 г.Пугачев</v>
          </cell>
          <cell r="E39">
            <v>10</v>
          </cell>
        </row>
        <row r="40">
          <cell r="D40" t="str">
            <v>36 г.Ртищево</v>
          </cell>
          <cell r="E40">
            <v>7</v>
          </cell>
        </row>
        <row r="41">
          <cell r="D41" t="str">
            <v>39 г.Саратов</v>
          </cell>
          <cell r="E41">
            <v>1</v>
          </cell>
        </row>
        <row r="42">
          <cell r="D42" t="str">
            <v>38 г.Хвалынск</v>
          </cell>
          <cell r="E42">
            <v>9</v>
          </cell>
        </row>
        <row r="43">
          <cell r="D43" t="str">
            <v>39 г.Энгельс</v>
          </cell>
          <cell r="E43">
            <v>7</v>
          </cell>
        </row>
        <row r="44">
          <cell r="D44" t="str">
            <v>40 п.Светлый</v>
          </cell>
          <cell r="E44">
            <v>1</v>
          </cell>
        </row>
        <row r="45">
          <cell r="D45" t="str">
            <v>41 г.Шиханы</v>
          </cell>
          <cell r="E45">
            <v>1</v>
          </cell>
        </row>
        <row r="46">
          <cell r="D46" t="str">
            <v>42 п.Михайловский</v>
          </cell>
          <cell r="E4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showZeros="0" tabSelected="1" view="pageBreakPreview" zoomScale="85" zoomScaleNormal="100" zoomScaleSheetLayoutView="85" workbookViewId="0">
      <pane xSplit="2" ySplit="6" topLeftCell="C7" activePane="bottomRight" state="frozen"/>
      <selection activeCell="H33" sqref="H33"/>
      <selection pane="topRight" activeCell="H33" sqref="H33"/>
      <selection pane="bottomLeft" activeCell="H33" sqref="H33"/>
      <selection pane="bottomRight" activeCell="H33" sqref="H33"/>
    </sheetView>
  </sheetViews>
  <sheetFormatPr defaultColWidth="8" defaultRowHeight="11.25" x14ac:dyDescent="0.2"/>
  <cols>
    <col min="1" max="1" width="3.42578125" style="1" customWidth="1"/>
    <col min="2" max="2" width="20.85546875" style="1" customWidth="1"/>
    <col min="3" max="3" width="11.85546875" style="1" customWidth="1"/>
    <col min="4" max="4" width="21" style="1" customWidth="1"/>
    <col min="5" max="5" width="12.28515625" style="1" customWidth="1"/>
    <col min="6" max="6" width="10.140625" style="1" customWidth="1"/>
    <col min="7" max="7" width="14.5703125" style="1" customWidth="1"/>
    <col min="8" max="8" width="22.85546875" style="1" customWidth="1"/>
    <col min="9" max="9" width="10.140625" style="1" customWidth="1"/>
    <col min="10" max="10" width="9.28515625" style="1" customWidth="1"/>
    <col min="11" max="12" width="8" style="1"/>
    <col min="13" max="13" width="12.5703125" style="1" customWidth="1"/>
    <col min="14" max="14" width="10" style="1" bestFit="1" customWidth="1"/>
    <col min="15" max="16384" width="8" style="1"/>
  </cols>
  <sheetData>
    <row r="1" spans="1:14" ht="66" customHeight="1" x14ac:dyDescent="0.2">
      <c r="A1" s="73" t="s">
        <v>105</v>
      </c>
      <c r="B1" s="73"/>
      <c r="C1" s="73"/>
      <c r="D1" s="73"/>
      <c r="E1" s="73"/>
      <c r="F1" s="73"/>
      <c r="G1" s="73"/>
      <c r="H1" s="73"/>
    </row>
    <row r="2" spans="1:14" ht="12.75" customHeight="1" x14ac:dyDescent="0.2">
      <c r="H2" s="2" t="s">
        <v>0</v>
      </c>
    </row>
    <row r="3" spans="1:14" ht="24" customHeight="1" x14ac:dyDescent="0.2">
      <c r="A3" s="74" t="s">
        <v>1</v>
      </c>
      <c r="B3" s="74" t="s">
        <v>2</v>
      </c>
      <c r="C3" s="74" t="s">
        <v>106</v>
      </c>
      <c r="D3" s="74" t="s">
        <v>101</v>
      </c>
      <c r="E3" s="74" t="s">
        <v>3</v>
      </c>
      <c r="F3" s="74" t="s">
        <v>4</v>
      </c>
      <c r="G3" s="74" t="s">
        <v>5</v>
      </c>
      <c r="H3" s="78" t="s">
        <v>6</v>
      </c>
    </row>
    <row r="4" spans="1:14" ht="67.5" customHeight="1" x14ac:dyDescent="0.2">
      <c r="A4" s="75"/>
      <c r="B4" s="75"/>
      <c r="C4" s="75"/>
      <c r="D4" s="75"/>
      <c r="E4" s="75"/>
      <c r="F4" s="75"/>
      <c r="G4" s="75"/>
      <c r="H4" s="78"/>
    </row>
    <row r="5" spans="1:14" ht="9" hidden="1" customHeight="1" x14ac:dyDescent="0.2">
      <c r="A5" s="76"/>
      <c r="B5" s="76"/>
      <c r="C5" s="77"/>
      <c r="D5" s="77"/>
      <c r="E5" s="76"/>
      <c r="F5" s="76"/>
      <c r="G5" s="76"/>
      <c r="H5" s="79"/>
    </row>
    <row r="6" spans="1:14" ht="24.75" customHeight="1" x14ac:dyDescent="0.2">
      <c r="A6" s="3">
        <v>1</v>
      </c>
      <c r="B6" s="3">
        <v>2</v>
      </c>
      <c r="C6" s="3">
        <v>3</v>
      </c>
      <c r="D6" s="59" t="s">
        <v>7</v>
      </c>
      <c r="E6" s="3">
        <v>5</v>
      </c>
      <c r="F6" s="3">
        <v>6</v>
      </c>
      <c r="G6" s="3" t="s">
        <v>8</v>
      </c>
      <c r="H6" s="4" t="s">
        <v>9</v>
      </c>
    </row>
    <row r="7" spans="1:14" s="12" customFormat="1" ht="11.25" customHeight="1" x14ac:dyDescent="0.2">
      <c r="A7" s="5">
        <v>1</v>
      </c>
      <c r="B7" s="5" t="s">
        <v>10</v>
      </c>
      <c r="C7" s="6">
        <v>15031</v>
      </c>
      <c r="D7" s="8">
        <v>846.2</v>
      </c>
      <c r="E7" s="9">
        <v>0.66016219213444383</v>
      </c>
      <c r="F7" s="10">
        <v>1.1062727744962926</v>
      </c>
      <c r="G7" s="10">
        <v>0.59674449860255163</v>
      </c>
      <c r="H7" s="8">
        <v>48201</v>
      </c>
      <c r="I7" s="11"/>
      <c r="J7" s="11"/>
      <c r="M7" s="11"/>
      <c r="N7" s="11"/>
    </row>
    <row r="8" spans="1:14" s="12" customFormat="1" ht="11.25" customHeight="1" x14ac:dyDescent="0.2">
      <c r="A8" s="5">
        <v>2</v>
      </c>
      <c r="B8" s="5" t="s">
        <v>11</v>
      </c>
      <c r="C8" s="6">
        <v>21126</v>
      </c>
      <c r="D8" s="8">
        <v>1189.4000000000001</v>
      </c>
      <c r="E8" s="9">
        <v>0.68433734738138319</v>
      </c>
      <c r="F8" s="10">
        <v>1.1409130337337545</v>
      </c>
      <c r="G8" s="10">
        <v>0.59981552243453584</v>
      </c>
      <c r="H8" s="8">
        <v>69203.8</v>
      </c>
      <c r="I8" s="11"/>
      <c r="J8" s="11"/>
      <c r="M8" s="11"/>
      <c r="N8" s="11"/>
    </row>
    <row r="9" spans="1:14" s="12" customFormat="1" ht="11.25" customHeight="1" x14ac:dyDescent="0.2">
      <c r="A9" s="5">
        <v>3</v>
      </c>
      <c r="B9" s="5" t="s">
        <v>12</v>
      </c>
      <c r="C9" s="6">
        <v>38201</v>
      </c>
      <c r="D9" s="8">
        <v>2150.6999999999998</v>
      </c>
      <c r="E9" s="9">
        <v>0.67513767801606195</v>
      </c>
      <c r="F9" s="10">
        <v>1.0722705777013675</v>
      </c>
      <c r="G9" s="10">
        <v>0.62963368766804961</v>
      </c>
      <c r="H9" s="8">
        <v>106656</v>
      </c>
      <c r="I9" s="11"/>
      <c r="J9" s="11"/>
      <c r="M9" s="11"/>
      <c r="N9" s="11"/>
    </row>
    <row r="10" spans="1:14" s="12" customFormat="1" ht="11.25" customHeight="1" x14ac:dyDescent="0.2">
      <c r="A10" s="5">
        <v>4</v>
      </c>
      <c r="B10" s="5" t="s">
        <v>13</v>
      </c>
      <c r="C10" s="6">
        <v>27627</v>
      </c>
      <c r="D10" s="8">
        <v>1555.4</v>
      </c>
      <c r="E10" s="9">
        <v>0.61050229935050881</v>
      </c>
      <c r="F10" s="10">
        <v>1.0577161351738384</v>
      </c>
      <c r="G10" s="10">
        <v>0.57718917112876522</v>
      </c>
      <c r="H10" s="8">
        <v>89829.2</v>
      </c>
      <c r="I10" s="11"/>
      <c r="J10" s="11"/>
      <c r="M10" s="11"/>
      <c r="N10" s="11"/>
    </row>
    <row r="11" spans="1:14" s="12" customFormat="1" ht="11.25" customHeight="1" x14ac:dyDescent="0.2">
      <c r="A11" s="5">
        <v>5</v>
      </c>
      <c r="B11" s="5" t="s">
        <v>14</v>
      </c>
      <c r="C11" s="6">
        <v>206687</v>
      </c>
      <c r="D11" s="8">
        <v>11636.5</v>
      </c>
      <c r="E11" s="9">
        <v>1.1755904212230179</v>
      </c>
      <c r="F11" s="10">
        <v>0.95622959811792607</v>
      </c>
      <c r="G11" s="10">
        <v>1.2294018335521544</v>
      </c>
      <c r="H11" s="8">
        <v>0</v>
      </c>
      <c r="I11" s="11"/>
      <c r="J11" s="11"/>
      <c r="M11" s="11"/>
      <c r="N11" s="11"/>
    </row>
    <row r="12" spans="1:14" s="12" customFormat="1" ht="11.25" customHeight="1" x14ac:dyDescent="0.2">
      <c r="A12" s="5">
        <v>6</v>
      </c>
      <c r="B12" s="5" t="s">
        <v>15</v>
      </c>
      <c r="C12" s="6">
        <v>104295</v>
      </c>
      <c r="D12" s="8">
        <v>5871.8</v>
      </c>
      <c r="E12" s="9">
        <v>0.7413366494821616</v>
      </c>
      <c r="F12" s="10">
        <v>0.9194790447569684</v>
      </c>
      <c r="G12" s="10">
        <v>0.80625725372361001</v>
      </c>
      <c r="H12" s="8">
        <v>97811.3</v>
      </c>
      <c r="I12" s="11"/>
      <c r="J12" s="11"/>
      <c r="M12" s="11"/>
      <c r="N12" s="11"/>
    </row>
    <row r="13" spans="1:14" s="12" customFormat="1" ht="11.25" customHeight="1" x14ac:dyDescent="0.2">
      <c r="A13" s="5">
        <v>7</v>
      </c>
      <c r="B13" s="5" t="s">
        <v>16</v>
      </c>
      <c r="C13" s="6">
        <v>10668</v>
      </c>
      <c r="D13" s="8">
        <v>600.6</v>
      </c>
      <c r="E13" s="9">
        <v>0.62988487550331307</v>
      </c>
      <c r="F13" s="10">
        <v>1.0742137109497982</v>
      </c>
      <c r="G13" s="10">
        <v>0.58636830742588597</v>
      </c>
      <c r="H13" s="8">
        <v>34284.800000000003</v>
      </c>
      <c r="I13" s="11"/>
      <c r="J13" s="11"/>
      <c r="M13" s="11"/>
      <c r="N13" s="11"/>
    </row>
    <row r="14" spans="1:14" s="12" customFormat="1" ht="11.25" customHeight="1" x14ac:dyDescent="0.2">
      <c r="A14" s="5">
        <v>8</v>
      </c>
      <c r="B14" s="5" t="s">
        <v>17</v>
      </c>
      <c r="C14" s="6">
        <v>86252</v>
      </c>
      <c r="D14" s="8">
        <v>4856</v>
      </c>
      <c r="E14" s="9">
        <v>0.90041974410705194</v>
      </c>
      <c r="F14" s="10">
        <v>1.0063235117691298</v>
      </c>
      <c r="G14" s="10">
        <v>0.89476170791647547</v>
      </c>
      <c r="H14" s="8">
        <v>19643.900000000001</v>
      </c>
      <c r="I14" s="11"/>
      <c r="J14" s="11"/>
      <c r="M14" s="11"/>
      <c r="N14" s="11"/>
    </row>
    <row r="15" spans="1:14" s="12" customFormat="1" ht="11.25" customHeight="1" x14ac:dyDescent="0.2">
      <c r="A15" s="5">
        <v>9</v>
      </c>
      <c r="B15" s="5" t="s">
        <v>18</v>
      </c>
      <c r="C15" s="6">
        <v>11638</v>
      </c>
      <c r="D15" s="8">
        <v>655.20000000000005</v>
      </c>
      <c r="E15" s="9">
        <v>0.67589136398351812</v>
      </c>
      <c r="F15" s="10">
        <v>1.0985014800454038</v>
      </c>
      <c r="G15" s="10">
        <v>0.61528489151929211</v>
      </c>
      <c r="H15" s="8">
        <v>34932.800000000003</v>
      </c>
      <c r="I15" s="11"/>
      <c r="J15" s="11"/>
      <c r="M15" s="11"/>
      <c r="N15" s="11"/>
    </row>
    <row r="16" spans="1:14" s="12" customFormat="1" ht="11.25" customHeight="1" x14ac:dyDescent="0.2">
      <c r="A16" s="5">
        <v>10</v>
      </c>
      <c r="B16" s="5" t="s">
        <v>19</v>
      </c>
      <c r="C16" s="6">
        <v>17460</v>
      </c>
      <c r="D16" s="8">
        <v>983</v>
      </c>
      <c r="E16" s="9">
        <v>0.54285540002609001</v>
      </c>
      <c r="F16" s="10">
        <v>1.2866080880112001</v>
      </c>
      <c r="G16" s="10">
        <v>0.42192755127571091</v>
      </c>
      <c r="H16" s="8">
        <v>100332.8</v>
      </c>
      <c r="I16" s="11"/>
      <c r="J16" s="11"/>
      <c r="M16" s="11"/>
      <c r="N16" s="11"/>
    </row>
    <row r="17" spans="1:14" s="12" customFormat="1" ht="11.25" customHeight="1" x14ac:dyDescent="0.2">
      <c r="A17" s="5">
        <v>11</v>
      </c>
      <c r="B17" s="5" t="s">
        <v>20</v>
      </c>
      <c r="C17" s="6">
        <v>11039</v>
      </c>
      <c r="D17" s="8">
        <v>621.5</v>
      </c>
      <c r="E17" s="9">
        <v>1.0542118446085844</v>
      </c>
      <c r="F17" s="10">
        <v>1.3231842832120282</v>
      </c>
      <c r="G17" s="10">
        <v>0.79672337253695791</v>
      </c>
      <c r="H17" s="8">
        <v>16147</v>
      </c>
      <c r="I17" s="11"/>
      <c r="J17" s="11"/>
      <c r="M17" s="11"/>
      <c r="N17" s="11"/>
    </row>
    <row r="18" spans="1:14" s="12" customFormat="1" ht="11.25" customHeight="1" x14ac:dyDescent="0.2">
      <c r="A18" s="5">
        <v>12</v>
      </c>
      <c r="B18" s="5" t="s">
        <v>21</v>
      </c>
      <c r="C18" s="6">
        <v>17815</v>
      </c>
      <c r="D18" s="8">
        <v>1003</v>
      </c>
      <c r="E18" s="9">
        <v>1.0120043319272649</v>
      </c>
      <c r="F18" s="10">
        <v>1.1931010501895396</v>
      </c>
      <c r="G18" s="10">
        <v>0.84821342816393874</v>
      </c>
      <c r="H18" s="8">
        <v>13682.5</v>
      </c>
      <c r="I18" s="11"/>
      <c r="J18" s="11"/>
      <c r="M18" s="11"/>
      <c r="N18" s="11"/>
    </row>
    <row r="19" spans="1:14" s="12" customFormat="1" ht="11.25" customHeight="1" x14ac:dyDescent="0.2">
      <c r="A19" s="5">
        <v>13</v>
      </c>
      <c r="B19" s="5" t="s">
        <v>22</v>
      </c>
      <c r="C19" s="6">
        <v>34766</v>
      </c>
      <c r="D19" s="8">
        <v>1957.3</v>
      </c>
      <c r="E19" s="9">
        <v>0.96771777769012268</v>
      </c>
      <c r="F19" s="10">
        <v>1.2223547572649334</v>
      </c>
      <c r="G19" s="10">
        <v>0.79168324247817312</v>
      </c>
      <c r="H19" s="8">
        <v>48898.5</v>
      </c>
      <c r="I19" s="11"/>
      <c r="J19" s="11"/>
      <c r="M19" s="11"/>
      <c r="N19" s="11"/>
    </row>
    <row r="20" spans="1:14" s="12" customFormat="1" ht="11.25" customHeight="1" x14ac:dyDescent="0.2">
      <c r="A20" s="5">
        <v>14</v>
      </c>
      <c r="B20" s="5" t="s">
        <v>23</v>
      </c>
      <c r="C20" s="6">
        <v>13227</v>
      </c>
      <c r="D20" s="8">
        <v>744.7</v>
      </c>
      <c r="E20" s="9">
        <v>1.0479564122859197</v>
      </c>
      <c r="F20" s="10">
        <v>1.0762635861045777</v>
      </c>
      <c r="G20" s="10">
        <v>0.97369866064026855</v>
      </c>
      <c r="H20" s="8">
        <v>0</v>
      </c>
      <c r="I20" s="11"/>
      <c r="J20" s="11"/>
      <c r="M20" s="11"/>
      <c r="N20" s="11"/>
    </row>
    <row r="21" spans="1:14" s="12" customFormat="1" ht="11.25" customHeight="1" x14ac:dyDescent="0.2">
      <c r="A21" s="5">
        <v>15</v>
      </c>
      <c r="B21" s="5" t="s">
        <v>24</v>
      </c>
      <c r="C21" s="6">
        <v>29535</v>
      </c>
      <c r="D21" s="8">
        <v>1662.8</v>
      </c>
      <c r="E21" s="9">
        <v>0.90141652115450943</v>
      </c>
      <c r="F21" s="10">
        <v>1.1612762666250336</v>
      </c>
      <c r="G21" s="10">
        <v>0.77622917738106956</v>
      </c>
      <c r="H21" s="8">
        <v>44218.400000000001</v>
      </c>
      <c r="I21" s="11"/>
      <c r="J21" s="11"/>
      <c r="M21" s="11"/>
      <c r="N21" s="11"/>
    </row>
    <row r="22" spans="1:14" s="12" customFormat="1" ht="11.25" customHeight="1" x14ac:dyDescent="0.2">
      <c r="A22" s="5">
        <v>16</v>
      </c>
      <c r="B22" s="5" t="s">
        <v>25</v>
      </c>
      <c r="C22" s="6">
        <v>44393</v>
      </c>
      <c r="D22" s="8">
        <v>2499.3000000000002</v>
      </c>
      <c r="E22" s="9">
        <v>0.52811267906306514</v>
      </c>
      <c r="F22" s="10">
        <v>0.96633350486657643</v>
      </c>
      <c r="G22" s="10">
        <v>0.54651181647270186</v>
      </c>
      <c r="H22" s="8">
        <v>143674.1</v>
      </c>
      <c r="I22" s="11"/>
      <c r="J22" s="11"/>
      <c r="M22" s="11"/>
      <c r="N22" s="11"/>
    </row>
    <row r="23" spans="1:14" s="12" customFormat="1" ht="11.25" customHeight="1" x14ac:dyDescent="0.2">
      <c r="A23" s="5">
        <v>17</v>
      </c>
      <c r="B23" s="5" t="s">
        <v>26</v>
      </c>
      <c r="C23" s="6">
        <v>32574</v>
      </c>
      <c r="D23" s="8">
        <v>1833.9</v>
      </c>
      <c r="E23" s="9">
        <v>0.69269807943533312</v>
      </c>
      <c r="F23" s="10">
        <v>1.0321988267161011</v>
      </c>
      <c r="G23" s="10">
        <v>0.67108977602612097</v>
      </c>
      <c r="H23" s="8">
        <v>75047.7</v>
      </c>
      <c r="I23" s="11"/>
      <c r="J23" s="11"/>
      <c r="M23" s="11"/>
      <c r="N23" s="11"/>
    </row>
    <row r="24" spans="1:14" s="12" customFormat="1" ht="11.25" customHeight="1" x14ac:dyDescent="0.2">
      <c r="A24" s="5">
        <v>18</v>
      </c>
      <c r="B24" s="5" t="s">
        <v>27</v>
      </c>
      <c r="C24" s="6">
        <v>10091</v>
      </c>
      <c r="D24" s="8">
        <v>568.1</v>
      </c>
      <c r="E24" s="9">
        <v>0.68772494120911409</v>
      </c>
      <c r="F24" s="10">
        <v>1.4016705342303943</v>
      </c>
      <c r="G24" s="10">
        <v>0.49064664228439281</v>
      </c>
      <c r="H24" s="8">
        <v>54457.2</v>
      </c>
      <c r="I24" s="11"/>
      <c r="J24" s="11"/>
      <c r="M24" s="11"/>
      <c r="N24" s="11"/>
    </row>
    <row r="25" spans="1:14" s="12" customFormat="1" ht="11.25" customHeight="1" x14ac:dyDescent="0.2">
      <c r="A25" s="5">
        <v>19</v>
      </c>
      <c r="B25" s="5" t="s">
        <v>28</v>
      </c>
      <c r="C25" s="6">
        <v>18483</v>
      </c>
      <c r="D25" s="8">
        <v>1040.5999999999999</v>
      </c>
      <c r="E25" s="9">
        <v>0.60050512644220433</v>
      </c>
      <c r="F25" s="10">
        <v>1.122995759692893</v>
      </c>
      <c r="G25" s="10">
        <v>0.53473499010043024</v>
      </c>
      <c r="H25" s="8">
        <v>71708.399999999994</v>
      </c>
      <c r="I25" s="11"/>
      <c r="J25" s="11"/>
      <c r="M25" s="11"/>
      <c r="N25" s="11"/>
    </row>
    <row r="26" spans="1:14" s="12" customFormat="1" ht="11.25" customHeight="1" x14ac:dyDescent="0.2">
      <c r="A26" s="5">
        <v>20</v>
      </c>
      <c r="B26" s="5" t="s">
        <v>29</v>
      </c>
      <c r="C26" s="6">
        <v>61176</v>
      </c>
      <c r="D26" s="8">
        <v>3444.2</v>
      </c>
      <c r="E26" s="9">
        <v>0.60776841552160721</v>
      </c>
      <c r="F26" s="10">
        <v>0.99333837848482287</v>
      </c>
      <c r="G26" s="10">
        <v>0.61184429061188561</v>
      </c>
      <c r="H26" s="8">
        <v>167922.3</v>
      </c>
      <c r="I26" s="11"/>
      <c r="J26" s="11"/>
      <c r="M26" s="11"/>
      <c r="N26" s="11"/>
    </row>
    <row r="27" spans="1:14" s="12" customFormat="1" ht="11.25" customHeight="1" x14ac:dyDescent="0.2">
      <c r="A27" s="5">
        <v>21</v>
      </c>
      <c r="B27" s="5" t="s">
        <v>30</v>
      </c>
      <c r="C27" s="6">
        <v>15605</v>
      </c>
      <c r="D27" s="8">
        <v>878.6</v>
      </c>
      <c r="E27" s="9">
        <v>0.6022869061659919</v>
      </c>
      <c r="F27" s="10">
        <v>1.2156371502443033</v>
      </c>
      <c r="G27" s="10">
        <v>0.49544957230449227</v>
      </c>
      <c r="H27" s="8">
        <v>72219.899999999994</v>
      </c>
      <c r="I27" s="11"/>
      <c r="J27" s="11"/>
      <c r="M27" s="11"/>
      <c r="N27" s="11"/>
    </row>
    <row r="28" spans="1:14" s="12" customFormat="1" ht="11.25" customHeight="1" x14ac:dyDescent="0.2">
      <c r="A28" s="5">
        <v>22</v>
      </c>
      <c r="B28" s="5" t="s">
        <v>31</v>
      </c>
      <c r="C28" s="6">
        <v>28230</v>
      </c>
      <c r="D28" s="8">
        <v>1589.3</v>
      </c>
      <c r="E28" s="9">
        <v>0.43824719058511669</v>
      </c>
      <c r="F28" s="10">
        <v>1.1782785191307892</v>
      </c>
      <c r="G28" s="10">
        <v>0.37193853869831189</v>
      </c>
      <c r="H28" s="8">
        <v>163473.79999999999</v>
      </c>
      <c r="I28" s="11"/>
      <c r="J28" s="11"/>
      <c r="M28" s="11"/>
      <c r="N28" s="11"/>
    </row>
    <row r="29" spans="1:14" s="12" customFormat="1" ht="11.25" customHeight="1" x14ac:dyDescent="0.2">
      <c r="A29" s="5">
        <v>23</v>
      </c>
      <c r="B29" s="5" t="s">
        <v>32</v>
      </c>
      <c r="C29" s="6">
        <v>16122</v>
      </c>
      <c r="D29" s="8">
        <v>907.7</v>
      </c>
      <c r="E29" s="9">
        <v>0.57796390025877686</v>
      </c>
      <c r="F29" s="10">
        <v>1.3096962768495954</v>
      </c>
      <c r="G29" s="10">
        <v>0.4412961313817263</v>
      </c>
      <c r="H29" s="8">
        <v>90639.3</v>
      </c>
      <c r="I29" s="11"/>
      <c r="J29" s="11"/>
      <c r="M29" s="11"/>
      <c r="N29" s="11"/>
    </row>
    <row r="30" spans="1:14" s="12" customFormat="1" ht="11.25" customHeight="1" x14ac:dyDescent="0.2">
      <c r="A30" s="5">
        <v>24</v>
      </c>
      <c r="B30" s="5" t="s">
        <v>33</v>
      </c>
      <c r="C30" s="6">
        <v>12751</v>
      </c>
      <c r="D30" s="8">
        <v>717.9</v>
      </c>
      <c r="E30" s="9">
        <v>0.94261825170659497</v>
      </c>
      <c r="F30" s="10">
        <v>1.3341653368744104</v>
      </c>
      <c r="G30" s="10">
        <v>0.70652281666595784</v>
      </c>
      <c r="H30" s="8">
        <v>32566.1</v>
      </c>
      <c r="I30" s="11"/>
      <c r="J30" s="11"/>
      <c r="M30" s="11"/>
      <c r="N30" s="11"/>
    </row>
    <row r="31" spans="1:14" s="12" customFormat="1" ht="11.25" customHeight="1" x14ac:dyDescent="0.2">
      <c r="A31" s="5">
        <v>25</v>
      </c>
      <c r="B31" s="5" t="s">
        <v>34</v>
      </c>
      <c r="C31" s="6">
        <v>40569</v>
      </c>
      <c r="D31" s="8">
        <v>2284</v>
      </c>
      <c r="E31" s="9">
        <v>0.56917173623618689</v>
      </c>
      <c r="F31" s="10">
        <v>1.0736937090681793</v>
      </c>
      <c r="G31" s="10">
        <v>0.53010624112732374</v>
      </c>
      <c r="H31" s="8">
        <v>152293.4</v>
      </c>
      <c r="I31" s="11"/>
      <c r="J31" s="11"/>
      <c r="M31" s="11"/>
      <c r="N31" s="11"/>
    </row>
    <row r="32" spans="1:14" s="12" customFormat="1" ht="11.25" customHeight="1" x14ac:dyDescent="0.2">
      <c r="A32" s="5">
        <v>26</v>
      </c>
      <c r="B32" s="5" t="s">
        <v>35</v>
      </c>
      <c r="C32" s="6">
        <v>15630</v>
      </c>
      <c r="D32" s="8">
        <v>880</v>
      </c>
      <c r="E32" s="9">
        <v>0.4086192299200388</v>
      </c>
      <c r="F32" s="10">
        <v>0.95113792233311067</v>
      </c>
      <c r="G32" s="10">
        <v>0.42961091165170767</v>
      </c>
      <c r="H32" s="8">
        <v>65373.7</v>
      </c>
      <c r="I32" s="11"/>
      <c r="J32" s="11"/>
      <c r="M32" s="11"/>
      <c r="N32" s="11"/>
    </row>
    <row r="33" spans="1:14" s="12" customFormat="1" ht="11.25" customHeight="1" x14ac:dyDescent="0.2">
      <c r="A33" s="5">
        <v>27</v>
      </c>
      <c r="B33" s="5" t="s">
        <v>36</v>
      </c>
      <c r="C33" s="6">
        <v>57093</v>
      </c>
      <c r="D33" s="8">
        <v>3214.3</v>
      </c>
      <c r="E33" s="9">
        <v>0.67406383182844443</v>
      </c>
      <c r="F33" s="10">
        <v>1.0484643372948015</v>
      </c>
      <c r="G33" s="10">
        <v>0.64290582698085119</v>
      </c>
      <c r="H33" s="8">
        <v>148738.70000000001</v>
      </c>
      <c r="I33" s="11"/>
      <c r="J33" s="11"/>
      <c r="M33" s="11"/>
      <c r="N33" s="11"/>
    </row>
    <row r="34" spans="1:14" s="12" customFormat="1" ht="11.25" customHeight="1" x14ac:dyDescent="0.2">
      <c r="A34" s="5">
        <v>28</v>
      </c>
      <c r="B34" s="5" t="s">
        <v>37</v>
      </c>
      <c r="C34" s="6">
        <v>16917</v>
      </c>
      <c r="D34" s="8">
        <v>952.4</v>
      </c>
      <c r="E34" s="9">
        <v>0.4972074039434724</v>
      </c>
      <c r="F34" s="10">
        <v>1.1825158988812958</v>
      </c>
      <c r="G34" s="10">
        <v>0.42046572432036572</v>
      </c>
      <c r="H34" s="8">
        <v>89609.8</v>
      </c>
      <c r="I34" s="11"/>
      <c r="J34" s="11"/>
      <c r="M34" s="11"/>
      <c r="N34" s="11"/>
    </row>
    <row r="35" spans="1:14" s="12" customFormat="1" ht="11.25" customHeight="1" x14ac:dyDescent="0.2">
      <c r="A35" s="5">
        <v>29</v>
      </c>
      <c r="B35" s="5" t="s">
        <v>38</v>
      </c>
      <c r="C35" s="6">
        <v>13441</v>
      </c>
      <c r="D35" s="8">
        <v>756.7</v>
      </c>
      <c r="E35" s="9">
        <v>0.5795696273337827</v>
      </c>
      <c r="F35" s="10">
        <v>1.0864503751397039</v>
      </c>
      <c r="G35" s="10">
        <v>0.53345246188465567</v>
      </c>
      <c r="H35" s="8">
        <v>50617.9</v>
      </c>
      <c r="I35" s="11"/>
      <c r="J35" s="11"/>
      <c r="M35" s="11"/>
      <c r="N35" s="11"/>
    </row>
    <row r="36" spans="1:14" s="12" customFormat="1" ht="11.25" customHeight="1" x14ac:dyDescent="0.2">
      <c r="A36" s="5">
        <v>30</v>
      </c>
      <c r="B36" s="5" t="s">
        <v>39</v>
      </c>
      <c r="C36" s="6">
        <v>52925</v>
      </c>
      <c r="D36" s="8">
        <v>2979.7</v>
      </c>
      <c r="E36" s="9">
        <v>0.83501137152271299</v>
      </c>
      <c r="F36" s="10">
        <v>1.0676586390904941</v>
      </c>
      <c r="G36" s="10">
        <v>0.78209583189813725</v>
      </c>
      <c r="H36" s="8">
        <v>69876.399999999994</v>
      </c>
      <c r="I36" s="11"/>
      <c r="J36" s="11"/>
      <c r="M36" s="11"/>
      <c r="N36" s="11"/>
    </row>
    <row r="37" spans="1:14" s="12" customFormat="1" ht="11.25" customHeight="1" x14ac:dyDescent="0.2">
      <c r="A37" s="5">
        <v>31</v>
      </c>
      <c r="B37" s="5" t="s">
        <v>40</v>
      </c>
      <c r="C37" s="6">
        <v>17299</v>
      </c>
      <c r="D37" s="8">
        <v>973.9</v>
      </c>
      <c r="E37" s="9">
        <v>0.9075493884420156</v>
      </c>
      <c r="F37" s="10">
        <v>1.0963201166410625</v>
      </c>
      <c r="G37" s="10">
        <v>0.82781422566849527</v>
      </c>
      <c r="H37" s="8">
        <v>15677.7</v>
      </c>
      <c r="I37" s="11"/>
      <c r="J37" s="11"/>
      <c r="M37" s="11"/>
      <c r="N37" s="11"/>
    </row>
    <row r="38" spans="1:14" s="12" customFormat="1" ht="11.25" customHeight="1" x14ac:dyDescent="0.2">
      <c r="A38" s="5">
        <v>32</v>
      </c>
      <c r="B38" s="5" t="s">
        <v>41</v>
      </c>
      <c r="C38" s="6">
        <v>49892</v>
      </c>
      <c r="D38" s="8">
        <v>2808.9</v>
      </c>
      <c r="E38" s="9">
        <v>1.4350826582329084</v>
      </c>
      <c r="F38" s="10">
        <v>0.88463829927780635</v>
      </c>
      <c r="G38" s="10">
        <v>1.6222253314201627</v>
      </c>
      <c r="H38" s="8">
        <v>0</v>
      </c>
      <c r="I38" s="11"/>
      <c r="J38" s="11"/>
      <c r="M38" s="11"/>
      <c r="N38" s="11"/>
    </row>
    <row r="39" spans="1:14" s="12" customFormat="1" ht="11.25" customHeight="1" x14ac:dyDescent="0.2">
      <c r="A39" s="5">
        <v>33</v>
      </c>
      <c r="B39" s="5" t="s">
        <v>42</v>
      </c>
      <c r="C39" s="6">
        <v>25361</v>
      </c>
      <c r="D39" s="8">
        <v>1427.8</v>
      </c>
      <c r="E39" s="9">
        <v>0.84625143550967541</v>
      </c>
      <c r="F39" s="10">
        <v>1.055325972176385</v>
      </c>
      <c r="G39" s="10">
        <v>0.80188629657665123</v>
      </c>
      <c r="H39" s="8">
        <v>28347.4</v>
      </c>
      <c r="I39" s="11"/>
      <c r="J39" s="11"/>
      <c r="M39" s="11"/>
      <c r="N39" s="11"/>
    </row>
    <row r="40" spans="1:14" s="12" customFormat="1" ht="11.25" customHeight="1" x14ac:dyDescent="0.2">
      <c r="A40" s="5">
        <v>34</v>
      </c>
      <c r="B40" s="5" t="s">
        <v>43</v>
      </c>
      <c r="C40" s="6">
        <v>28968</v>
      </c>
      <c r="D40" s="8">
        <v>1630.9</v>
      </c>
      <c r="E40" s="9">
        <v>0.97520462805397123</v>
      </c>
      <c r="F40" s="10">
        <v>1.0374660512715406</v>
      </c>
      <c r="G40" s="10">
        <v>0.93998702594532091</v>
      </c>
      <c r="H40" s="8">
        <v>0</v>
      </c>
      <c r="I40" s="11"/>
      <c r="J40" s="11"/>
      <c r="M40" s="11"/>
      <c r="N40" s="11"/>
    </row>
    <row r="41" spans="1:14" s="12" customFormat="1" ht="11.25" customHeight="1" x14ac:dyDescent="0.2">
      <c r="A41" s="5">
        <v>35</v>
      </c>
      <c r="B41" s="5" t="s">
        <v>44</v>
      </c>
      <c r="C41" s="6">
        <v>10344</v>
      </c>
      <c r="D41" s="8">
        <v>582.4</v>
      </c>
      <c r="E41" s="9">
        <v>0.81070577391861476</v>
      </c>
      <c r="F41" s="10">
        <v>1.3759563656080787</v>
      </c>
      <c r="G41" s="10">
        <v>0.58919439175699317</v>
      </c>
      <c r="H41" s="8">
        <v>42220.800000000003</v>
      </c>
      <c r="I41" s="11"/>
      <c r="J41" s="11"/>
      <c r="M41" s="11"/>
      <c r="N41" s="11"/>
    </row>
    <row r="42" spans="1:14" s="12" customFormat="1" ht="11.25" customHeight="1" x14ac:dyDescent="0.2">
      <c r="A42" s="5">
        <v>36</v>
      </c>
      <c r="B42" s="5" t="s">
        <v>45</v>
      </c>
      <c r="C42" s="6">
        <v>18271</v>
      </c>
      <c r="D42" s="8">
        <v>1028.7</v>
      </c>
      <c r="E42" s="9">
        <v>0.60759245152687791</v>
      </c>
      <c r="F42" s="10">
        <v>1.0879735133289128</v>
      </c>
      <c r="G42" s="10">
        <v>0.5584625398350046</v>
      </c>
      <c r="H42" s="8">
        <v>64445.7</v>
      </c>
      <c r="I42" s="11"/>
      <c r="J42" s="11"/>
      <c r="M42" s="11"/>
      <c r="N42" s="11"/>
    </row>
    <row r="43" spans="1:14" s="12" customFormat="1" ht="11.25" customHeight="1" x14ac:dyDescent="0.2">
      <c r="A43" s="5">
        <v>37</v>
      </c>
      <c r="B43" s="5" t="s">
        <v>46</v>
      </c>
      <c r="C43" s="6">
        <v>21730</v>
      </c>
      <c r="D43" s="8">
        <v>1223.4000000000001</v>
      </c>
      <c r="E43" s="9">
        <v>0.63907918292834442</v>
      </c>
      <c r="F43" s="10">
        <v>1.1287595787490921</v>
      </c>
      <c r="G43" s="10">
        <v>0.56617830312153927</v>
      </c>
      <c r="H43" s="8">
        <v>77822.600000000006</v>
      </c>
      <c r="I43" s="11"/>
      <c r="J43" s="11"/>
      <c r="M43" s="11"/>
      <c r="N43" s="11"/>
    </row>
    <row r="44" spans="1:14" s="12" customFormat="1" ht="11.25" customHeight="1" x14ac:dyDescent="0.2">
      <c r="A44" s="5">
        <v>38</v>
      </c>
      <c r="B44" s="5" t="s">
        <v>47</v>
      </c>
      <c r="C44" s="6">
        <v>309745</v>
      </c>
      <c r="D44" s="8">
        <v>17438.599999999999</v>
      </c>
      <c r="E44" s="9">
        <v>0.85124348627244251</v>
      </c>
      <c r="F44" s="10">
        <v>0.92985687653744709</v>
      </c>
      <c r="G44" s="10">
        <v>0.91545646190439434</v>
      </c>
      <c r="H44" s="8">
        <v>11734.8</v>
      </c>
      <c r="I44" s="11"/>
      <c r="J44" s="11"/>
      <c r="M44" s="11"/>
      <c r="N44" s="11"/>
    </row>
    <row r="45" spans="1:14" s="12" customFormat="1" ht="11.25" customHeight="1" x14ac:dyDescent="0.2">
      <c r="A45" s="5">
        <v>39</v>
      </c>
      <c r="B45" s="5" t="s">
        <v>48</v>
      </c>
      <c r="C45" s="6">
        <v>838042</v>
      </c>
      <c r="D45" s="13"/>
      <c r="E45" s="9">
        <v>1.3270931537251536</v>
      </c>
      <c r="F45" s="10">
        <v>0.94589559457393824</v>
      </c>
      <c r="G45" s="10">
        <v>1.4030017280320657</v>
      </c>
      <c r="H45" s="8">
        <v>0</v>
      </c>
      <c r="I45" s="11"/>
      <c r="J45" s="11"/>
      <c r="M45" s="11"/>
      <c r="N45" s="11"/>
    </row>
    <row r="46" spans="1:14" s="12" customFormat="1" ht="11.25" customHeight="1" x14ac:dyDescent="0.2">
      <c r="A46" s="14">
        <v>40</v>
      </c>
      <c r="B46" s="15" t="s">
        <v>107</v>
      </c>
      <c r="C46" s="6">
        <v>2549</v>
      </c>
      <c r="D46" s="13"/>
      <c r="E46" s="9">
        <v>1.00438190208783</v>
      </c>
      <c r="F46" s="10">
        <v>1.9181694332362247</v>
      </c>
      <c r="G46" s="10">
        <v>0.52361479892487639</v>
      </c>
      <c r="H46" s="8">
        <v>17379.400000000001</v>
      </c>
      <c r="I46" s="11"/>
      <c r="J46" s="11"/>
      <c r="M46" s="11"/>
      <c r="N46" s="11"/>
    </row>
    <row r="47" spans="1:14" s="12" customFormat="1" ht="11.25" customHeight="1" x14ac:dyDescent="0.2">
      <c r="A47" s="14">
        <v>41</v>
      </c>
      <c r="B47" s="15" t="s">
        <v>49</v>
      </c>
      <c r="C47" s="6">
        <v>12913</v>
      </c>
      <c r="D47" s="13"/>
      <c r="E47" s="9">
        <v>0.33381316947568179</v>
      </c>
      <c r="F47" s="10">
        <v>0.90640009420539069</v>
      </c>
      <c r="G47" s="10">
        <v>0.36828457058836045</v>
      </c>
      <c r="H47" s="8">
        <v>57905.8</v>
      </c>
      <c r="I47" s="11"/>
      <c r="J47" s="11"/>
      <c r="M47" s="11"/>
      <c r="N47" s="11"/>
    </row>
    <row r="48" spans="1:14" s="12" customFormat="1" ht="11.25" customHeight="1" x14ac:dyDescent="0.2">
      <c r="A48" s="14">
        <v>42</v>
      </c>
      <c r="B48" s="15" t="s">
        <v>108</v>
      </c>
      <c r="C48" s="6">
        <v>5414</v>
      </c>
      <c r="D48" s="13"/>
      <c r="E48" s="9">
        <v>0.60276505129324165</v>
      </c>
      <c r="F48" s="10">
        <v>1.5198516529690915</v>
      </c>
      <c r="G48" s="10">
        <v>0.3965946611405895</v>
      </c>
      <c r="H48" s="8">
        <v>38620.5</v>
      </c>
      <c r="I48" s="11"/>
      <c r="J48" s="11"/>
      <c r="M48" s="11"/>
      <c r="N48" s="11"/>
    </row>
    <row r="49" spans="1:14" s="12" customFormat="1" ht="11.25" customHeight="1" x14ac:dyDescent="0.2">
      <c r="A49" s="16"/>
      <c r="B49" s="17" t="s">
        <v>50</v>
      </c>
      <c r="C49" s="18">
        <v>2421895</v>
      </c>
      <c r="D49" s="19">
        <v>87995.399999999965</v>
      </c>
      <c r="E49" s="20">
        <v>1</v>
      </c>
      <c r="F49" s="20">
        <v>1</v>
      </c>
      <c r="G49" s="21">
        <v>1</v>
      </c>
      <c r="H49" s="19">
        <v>2526215.3999999994</v>
      </c>
      <c r="I49" s="11"/>
      <c r="J49" s="11"/>
      <c r="M49" s="11"/>
      <c r="N49" s="11"/>
    </row>
    <row r="50" spans="1:14" x14ac:dyDescent="0.2">
      <c r="A50" s="22"/>
      <c r="B50" s="22"/>
      <c r="C50" s="22"/>
      <c r="F50" s="22"/>
      <c r="G50" s="22"/>
      <c r="H50" s="22"/>
    </row>
    <row r="51" spans="1:14" x14ac:dyDescent="0.2">
      <c r="A51" s="22"/>
      <c r="B51" s="1" t="s">
        <v>109</v>
      </c>
      <c r="C51" s="22"/>
      <c r="D51" s="23"/>
      <c r="E51" s="23"/>
      <c r="F51" s="22"/>
      <c r="G51" s="71" t="s">
        <v>110</v>
      </c>
      <c r="H51" s="72"/>
    </row>
    <row r="52" spans="1:14" x14ac:dyDescent="0.2">
      <c r="A52" s="22"/>
      <c r="B52" s="1" t="s">
        <v>100</v>
      </c>
      <c r="C52" s="22"/>
      <c r="F52" s="22"/>
      <c r="G52" s="22"/>
      <c r="H52" s="22"/>
    </row>
    <row r="53" spans="1:14" x14ac:dyDescent="0.2">
      <c r="A53" s="22"/>
      <c r="B53" s="1" t="s">
        <v>111</v>
      </c>
      <c r="C53" s="22"/>
      <c r="F53" s="22"/>
      <c r="G53" s="22"/>
      <c r="H53" s="22"/>
    </row>
    <row r="54" spans="1:14" x14ac:dyDescent="0.2">
      <c r="D54" s="23"/>
      <c r="E54" s="23"/>
    </row>
  </sheetData>
  <mergeCells count="10">
    <mergeCell ref="G51:H51"/>
    <mergeCell ref="A1:H1"/>
    <mergeCell ref="A3:A5"/>
    <mergeCell ref="B3:B5"/>
    <mergeCell ref="C3:C5"/>
    <mergeCell ref="D3:D5"/>
    <mergeCell ref="E3:E5"/>
    <mergeCell ref="F3:F5"/>
    <mergeCell ref="G3:G5"/>
    <mergeCell ref="H3:H5"/>
  </mergeCells>
  <printOptions horizontalCentered="1" verticalCentered="1"/>
  <pageMargins left="0" right="0" top="0" bottom="0" header="0" footer="0"/>
  <pageSetup paperSize="9" scale="80" fitToWidth="0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showZeros="0" view="pageBreakPreview" zoomScale="80" zoomScaleNormal="100" zoomScaleSheetLayoutView="80" workbookViewId="0">
      <pane xSplit="2" ySplit="5" topLeftCell="C18" activePane="bottomRight" state="frozen"/>
      <selection activeCell="H33" sqref="H33"/>
      <selection pane="topRight" activeCell="H33" sqref="H33"/>
      <selection pane="bottomLeft" activeCell="H33" sqref="H33"/>
      <selection pane="bottomRight" activeCell="H33" sqref="H33"/>
    </sheetView>
  </sheetViews>
  <sheetFormatPr defaultColWidth="8" defaultRowHeight="11.25" x14ac:dyDescent="0.2"/>
  <cols>
    <col min="1" max="1" width="3.42578125" style="1" customWidth="1"/>
    <col min="2" max="2" width="22.42578125" style="1" customWidth="1"/>
    <col min="3" max="3" width="24.7109375" style="1" customWidth="1"/>
    <col min="4" max="4" width="10.7109375" style="1" customWidth="1"/>
    <col min="5" max="5" width="16.28515625" style="1" customWidth="1"/>
    <col min="6" max="6" width="11.28515625" style="1" customWidth="1"/>
    <col min="7" max="7" width="10.7109375" style="1" customWidth="1"/>
    <col min="8" max="8" width="18.5703125" style="1" customWidth="1"/>
    <col min="9" max="9" width="16.7109375" style="1" customWidth="1"/>
    <col min="10" max="10" width="18.7109375" style="25" customWidth="1"/>
    <col min="11" max="11" width="20.42578125" style="1" customWidth="1"/>
    <col min="12" max="12" width="22.28515625" style="1" customWidth="1"/>
    <col min="13" max="13" width="13.42578125" style="1" customWidth="1"/>
    <col min="14" max="14" width="21.42578125" style="1" customWidth="1"/>
    <col min="15" max="15" width="29.140625" style="1" customWidth="1"/>
    <col min="16" max="16" width="15.28515625" style="1" customWidth="1"/>
    <col min="17" max="17" width="20.140625" style="1" customWidth="1"/>
    <col min="18" max="18" width="15.28515625" style="1" bestFit="1" customWidth="1"/>
    <col min="19" max="16384" width="8" style="1"/>
  </cols>
  <sheetData>
    <row r="1" spans="1:19" ht="18.75" customHeight="1" x14ac:dyDescent="0.2">
      <c r="B1" s="24"/>
      <c r="C1" s="24" t="s">
        <v>112</v>
      </c>
      <c r="F1" s="24"/>
      <c r="G1" s="24"/>
      <c r="H1" s="24"/>
      <c r="I1" s="24"/>
      <c r="J1" s="24"/>
      <c r="K1" s="24"/>
      <c r="L1" s="80" t="s">
        <v>113</v>
      </c>
      <c r="M1" s="80"/>
      <c r="N1" s="80"/>
      <c r="O1" s="80"/>
      <c r="P1" s="80"/>
      <c r="Q1" s="80"/>
    </row>
    <row r="2" spans="1:19" ht="18.75" customHeight="1" x14ac:dyDescent="0.2">
      <c r="B2" s="24"/>
      <c r="C2" s="24"/>
      <c r="D2" s="24"/>
      <c r="E2" s="24"/>
      <c r="G2" s="24"/>
      <c r="H2" s="24"/>
      <c r="I2" s="24"/>
      <c r="J2" s="24"/>
      <c r="K2" s="24"/>
      <c r="L2" s="80" t="s">
        <v>114</v>
      </c>
      <c r="M2" s="80"/>
      <c r="N2" s="80"/>
      <c r="O2" s="80"/>
      <c r="P2" s="80"/>
      <c r="Q2" s="80"/>
    </row>
    <row r="3" spans="1:19" x14ac:dyDescent="0.2">
      <c r="K3" s="2" t="s">
        <v>51</v>
      </c>
      <c r="Q3" s="2" t="s">
        <v>51</v>
      </c>
    </row>
    <row r="4" spans="1:19" s="25" customFormat="1" ht="207" customHeight="1" x14ac:dyDescent="0.2">
      <c r="A4" s="4" t="s">
        <v>1</v>
      </c>
      <c r="B4" s="4" t="s">
        <v>52</v>
      </c>
      <c r="C4" s="26" t="s">
        <v>115</v>
      </c>
      <c r="D4" s="3" t="s">
        <v>53</v>
      </c>
      <c r="E4" s="3" t="s">
        <v>54</v>
      </c>
      <c r="F4" s="27" t="s">
        <v>55</v>
      </c>
      <c r="G4" s="3" t="s">
        <v>56</v>
      </c>
      <c r="H4" s="3" t="s">
        <v>57</v>
      </c>
      <c r="I4" s="3" t="s">
        <v>116</v>
      </c>
      <c r="J4" s="3" t="s">
        <v>117</v>
      </c>
      <c r="K4" s="3" t="s">
        <v>58</v>
      </c>
      <c r="L4" s="3" t="s">
        <v>59</v>
      </c>
      <c r="M4" s="3" t="s">
        <v>60</v>
      </c>
      <c r="N4" s="3" t="s">
        <v>61</v>
      </c>
      <c r="O4" s="3" t="s">
        <v>62</v>
      </c>
      <c r="P4" s="3" t="s">
        <v>63</v>
      </c>
      <c r="Q4" s="4" t="s">
        <v>64</v>
      </c>
    </row>
    <row r="5" spans="1:19" ht="10.5" customHeight="1" x14ac:dyDescent="0.2">
      <c r="A5" s="3">
        <v>1</v>
      </c>
      <c r="B5" s="3">
        <v>2</v>
      </c>
      <c r="C5" s="26">
        <v>3</v>
      </c>
      <c r="D5" s="3">
        <v>4</v>
      </c>
      <c r="E5" s="3" t="s">
        <v>65</v>
      </c>
      <c r="F5" s="27">
        <v>6</v>
      </c>
      <c r="G5" s="3">
        <v>7</v>
      </c>
      <c r="H5" s="3" t="s">
        <v>102</v>
      </c>
      <c r="I5" s="3">
        <v>9</v>
      </c>
      <c r="J5" s="4">
        <v>10</v>
      </c>
      <c r="K5" s="3" t="s">
        <v>103</v>
      </c>
      <c r="L5" s="3">
        <v>12</v>
      </c>
      <c r="M5" s="3">
        <v>13</v>
      </c>
      <c r="N5" s="3" t="s">
        <v>66</v>
      </c>
      <c r="O5" s="3">
        <v>15</v>
      </c>
      <c r="P5" s="3">
        <v>16</v>
      </c>
      <c r="Q5" s="3" t="s">
        <v>104</v>
      </c>
    </row>
    <row r="6" spans="1:19" s="12" customFormat="1" ht="11.25" customHeight="1" x14ac:dyDescent="0.2">
      <c r="A6" s="5">
        <v>1</v>
      </c>
      <c r="B6" s="5" t="s">
        <v>10</v>
      </c>
      <c r="C6" s="28">
        <v>1552.8</v>
      </c>
      <c r="D6" s="14"/>
      <c r="E6" s="29">
        <v>1542</v>
      </c>
      <c r="F6" s="29">
        <v>132101.1</v>
      </c>
      <c r="G6" s="30"/>
      <c r="H6" s="29">
        <v>165561.1</v>
      </c>
      <c r="I6" s="29">
        <v>780352.8</v>
      </c>
      <c r="J6" s="31"/>
      <c r="K6" s="29">
        <v>167.6</v>
      </c>
      <c r="L6" s="32">
        <v>32192</v>
      </c>
      <c r="M6" s="7"/>
      <c r="N6" s="29">
        <v>1438.8</v>
      </c>
      <c r="O6" s="7">
        <v>5609</v>
      </c>
      <c r="P6" s="60"/>
      <c r="Q6" s="29">
        <v>5035.6000000000004</v>
      </c>
      <c r="R6" s="33"/>
      <c r="S6" s="34"/>
    </row>
    <row r="7" spans="1:19" s="12" customFormat="1" ht="11.25" customHeight="1" x14ac:dyDescent="0.2">
      <c r="A7" s="5">
        <v>2</v>
      </c>
      <c r="B7" s="5" t="s">
        <v>11</v>
      </c>
      <c r="C7" s="28">
        <v>4389</v>
      </c>
      <c r="D7" s="14"/>
      <c r="E7" s="29">
        <v>4358.5</v>
      </c>
      <c r="F7" s="29">
        <v>143813.5</v>
      </c>
      <c r="G7" s="30"/>
      <c r="H7" s="29">
        <v>180240.1</v>
      </c>
      <c r="I7" s="29">
        <v>1375588.9</v>
      </c>
      <c r="J7" s="31"/>
      <c r="K7" s="29">
        <v>295.39999999999998</v>
      </c>
      <c r="L7" s="32">
        <v>147434</v>
      </c>
      <c r="M7" s="7"/>
      <c r="N7" s="29">
        <v>6589.6</v>
      </c>
      <c r="O7" s="7">
        <v>23850.7</v>
      </c>
      <c r="P7" s="60"/>
      <c r="Q7" s="29">
        <v>21412.400000000001</v>
      </c>
      <c r="R7" s="33"/>
      <c r="S7" s="34"/>
    </row>
    <row r="8" spans="1:19" s="12" customFormat="1" ht="11.25" customHeight="1" x14ac:dyDescent="0.2">
      <c r="A8" s="5">
        <v>3</v>
      </c>
      <c r="B8" s="5" t="s">
        <v>12</v>
      </c>
      <c r="C8" s="28">
        <v>5499.6</v>
      </c>
      <c r="D8" s="14"/>
      <c r="E8" s="29">
        <v>5461.4</v>
      </c>
      <c r="F8" s="29">
        <v>299101.09999999998</v>
      </c>
      <c r="G8" s="30"/>
      <c r="H8" s="29">
        <v>374860.6</v>
      </c>
      <c r="I8" s="29">
        <v>2748069</v>
      </c>
      <c r="J8" s="31"/>
      <c r="K8" s="29">
        <v>590.20000000000005</v>
      </c>
      <c r="L8" s="32">
        <v>149074</v>
      </c>
      <c r="M8" s="7"/>
      <c r="N8" s="29">
        <v>6662.9</v>
      </c>
      <c r="O8" s="7">
        <v>30533</v>
      </c>
      <c r="P8" s="60"/>
      <c r="Q8" s="29">
        <v>27411.5</v>
      </c>
      <c r="R8" s="33"/>
      <c r="S8" s="34"/>
    </row>
    <row r="9" spans="1:19" s="12" customFormat="1" ht="11.25" customHeight="1" x14ac:dyDescent="0.2">
      <c r="A9" s="5">
        <v>4</v>
      </c>
      <c r="B9" s="5" t="s">
        <v>13</v>
      </c>
      <c r="C9" s="28">
        <v>4852</v>
      </c>
      <c r="D9" s="14"/>
      <c r="E9" s="29">
        <v>4818.3</v>
      </c>
      <c r="F9" s="29">
        <v>165853.20000000001</v>
      </c>
      <c r="G9" s="30"/>
      <c r="H9" s="29">
        <v>207862.3</v>
      </c>
      <c r="I9" s="29">
        <v>1493772.6</v>
      </c>
      <c r="J9" s="31"/>
      <c r="K9" s="29">
        <v>320.8</v>
      </c>
      <c r="L9" s="32">
        <v>98876</v>
      </c>
      <c r="M9" s="7"/>
      <c r="N9" s="29">
        <v>4419.3</v>
      </c>
      <c r="O9" s="7">
        <v>32702</v>
      </c>
      <c r="P9" s="60"/>
      <c r="Q9" s="29">
        <v>29358.799999999999</v>
      </c>
      <c r="R9" s="33"/>
      <c r="S9" s="34"/>
    </row>
    <row r="10" spans="1:19" s="12" customFormat="1" ht="11.25" customHeight="1" x14ac:dyDescent="0.2">
      <c r="A10" s="5">
        <v>5</v>
      </c>
      <c r="B10" s="5" t="s">
        <v>14</v>
      </c>
      <c r="C10" s="28">
        <v>113499</v>
      </c>
      <c r="D10" s="14"/>
      <c r="E10" s="29">
        <v>112711.4</v>
      </c>
      <c r="F10" s="29">
        <v>3024881.8</v>
      </c>
      <c r="G10" s="30"/>
      <c r="H10" s="29">
        <v>3791056.2</v>
      </c>
      <c r="I10" s="29">
        <v>28390466</v>
      </c>
      <c r="J10" s="31"/>
      <c r="K10" s="29">
        <v>6096.9</v>
      </c>
      <c r="L10" s="32">
        <v>270898</v>
      </c>
      <c r="M10" s="7"/>
      <c r="N10" s="29">
        <v>12107.8</v>
      </c>
      <c r="O10" s="7">
        <v>176996.3</v>
      </c>
      <c r="P10" s="60"/>
      <c r="Q10" s="29">
        <v>158901.4</v>
      </c>
      <c r="R10" s="33"/>
      <c r="S10" s="34"/>
    </row>
    <row r="11" spans="1:19" s="12" customFormat="1" ht="11.25" customHeight="1" x14ac:dyDescent="0.2">
      <c r="A11" s="5">
        <v>6</v>
      </c>
      <c r="B11" s="5" t="s">
        <v>15</v>
      </c>
      <c r="C11" s="28">
        <v>34690</v>
      </c>
      <c r="D11" s="14"/>
      <c r="E11" s="29">
        <v>34449.300000000003</v>
      </c>
      <c r="F11" s="29">
        <v>933274.7</v>
      </c>
      <c r="G11" s="30"/>
      <c r="H11" s="29">
        <v>1169664.5</v>
      </c>
      <c r="I11" s="29">
        <v>10590325.9</v>
      </c>
      <c r="J11" s="31"/>
      <c r="K11" s="29">
        <v>2274.3000000000002</v>
      </c>
      <c r="L11" s="32">
        <v>239577.1</v>
      </c>
      <c r="M11" s="7"/>
      <c r="N11" s="29">
        <v>10707.9</v>
      </c>
      <c r="O11" s="7">
        <v>63780.9</v>
      </c>
      <c r="P11" s="60"/>
      <c r="Q11" s="29">
        <v>57260.4</v>
      </c>
      <c r="R11" s="33"/>
      <c r="S11" s="34"/>
    </row>
    <row r="12" spans="1:19" s="12" customFormat="1" ht="11.25" customHeight="1" x14ac:dyDescent="0.2">
      <c r="A12" s="5">
        <v>7</v>
      </c>
      <c r="B12" s="5" t="s">
        <v>16</v>
      </c>
      <c r="C12" s="28">
        <v>2266.8000000000002</v>
      </c>
      <c r="D12" s="14"/>
      <c r="E12" s="29">
        <v>2251.1</v>
      </c>
      <c r="F12" s="29">
        <v>73470.5</v>
      </c>
      <c r="G12" s="30"/>
      <c r="H12" s="29">
        <v>92079.9</v>
      </c>
      <c r="I12" s="29">
        <v>548399.19999999995</v>
      </c>
      <c r="J12" s="31"/>
      <c r="K12" s="29">
        <v>117.8</v>
      </c>
      <c r="L12" s="32">
        <v>52625.2</v>
      </c>
      <c r="M12" s="7"/>
      <c r="N12" s="29">
        <v>2352.1</v>
      </c>
      <c r="O12" s="7">
        <v>8502.2000000000007</v>
      </c>
      <c r="P12" s="60"/>
      <c r="Q12" s="29">
        <v>7633</v>
      </c>
      <c r="R12" s="33"/>
      <c r="S12" s="34"/>
    </row>
    <row r="13" spans="1:19" s="12" customFormat="1" ht="11.25" customHeight="1" x14ac:dyDescent="0.2">
      <c r="A13" s="5">
        <v>8</v>
      </c>
      <c r="B13" s="5" t="s">
        <v>17</v>
      </c>
      <c r="C13" s="28">
        <v>24114.1</v>
      </c>
      <c r="D13" s="14"/>
      <c r="E13" s="29">
        <v>23946.799999999999</v>
      </c>
      <c r="F13" s="29">
        <v>1039440.7</v>
      </c>
      <c r="G13" s="30"/>
      <c r="H13" s="29">
        <v>1302721.3</v>
      </c>
      <c r="I13" s="29">
        <v>7745834.9000000004</v>
      </c>
      <c r="J13" s="31"/>
      <c r="K13" s="29">
        <v>1663.4</v>
      </c>
      <c r="L13" s="32">
        <v>75067.8</v>
      </c>
      <c r="M13" s="7"/>
      <c r="N13" s="29">
        <v>3355.2</v>
      </c>
      <c r="O13" s="7">
        <v>36458</v>
      </c>
      <c r="P13" s="60"/>
      <c r="Q13" s="29">
        <v>32730.799999999999</v>
      </c>
      <c r="R13" s="33"/>
      <c r="S13" s="34"/>
    </row>
    <row r="14" spans="1:19" s="12" customFormat="1" ht="11.25" customHeight="1" x14ac:dyDescent="0.2">
      <c r="A14" s="5">
        <v>9</v>
      </c>
      <c r="B14" s="5" t="s">
        <v>18</v>
      </c>
      <c r="C14" s="28">
        <v>2723.1</v>
      </c>
      <c r="D14" s="14"/>
      <c r="E14" s="29">
        <v>2704.2</v>
      </c>
      <c r="F14" s="29">
        <v>84345.1</v>
      </c>
      <c r="G14" s="30"/>
      <c r="H14" s="29">
        <v>105708.9</v>
      </c>
      <c r="I14" s="29">
        <v>571907.9</v>
      </c>
      <c r="J14" s="31"/>
      <c r="K14" s="29">
        <v>122.8</v>
      </c>
      <c r="L14" s="32">
        <v>55691.9</v>
      </c>
      <c r="M14" s="7"/>
      <c r="N14" s="29">
        <v>2489.1</v>
      </c>
      <c r="O14" s="7">
        <v>10975</v>
      </c>
      <c r="P14" s="60"/>
      <c r="Q14" s="29">
        <v>9853</v>
      </c>
      <c r="R14" s="33"/>
      <c r="S14" s="34"/>
    </row>
    <row r="15" spans="1:19" s="12" customFormat="1" ht="11.25" customHeight="1" x14ac:dyDescent="0.2">
      <c r="A15" s="5">
        <v>10</v>
      </c>
      <c r="B15" s="5" t="s">
        <v>19</v>
      </c>
      <c r="C15" s="28">
        <v>1405.3</v>
      </c>
      <c r="D15" s="14"/>
      <c r="E15" s="29">
        <v>1395.5</v>
      </c>
      <c r="F15" s="29">
        <v>117289.8</v>
      </c>
      <c r="G15" s="30"/>
      <c r="H15" s="29">
        <v>146998.20000000001</v>
      </c>
      <c r="I15" s="29">
        <v>1347406</v>
      </c>
      <c r="J15" s="31"/>
      <c r="K15" s="29">
        <v>289.39999999999998</v>
      </c>
      <c r="L15" s="32">
        <v>9530</v>
      </c>
      <c r="M15" s="7"/>
      <c r="N15" s="29">
        <v>425.9</v>
      </c>
      <c r="O15" s="7">
        <v>10576.8</v>
      </c>
      <c r="P15" s="60"/>
      <c r="Q15" s="29">
        <v>9495.5</v>
      </c>
      <c r="R15" s="33"/>
      <c r="S15" s="34"/>
    </row>
    <row r="16" spans="1:19" s="12" customFormat="1" ht="11.25" customHeight="1" x14ac:dyDescent="0.2">
      <c r="A16" s="5">
        <v>11</v>
      </c>
      <c r="B16" s="5" t="s">
        <v>20</v>
      </c>
      <c r="C16" s="28">
        <v>2098</v>
      </c>
      <c r="D16" s="14"/>
      <c r="E16" s="29">
        <v>2083.4</v>
      </c>
      <c r="F16" s="29">
        <v>123846.7</v>
      </c>
      <c r="G16" s="30"/>
      <c r="H16" s="29">
        <v>155215.9</v>
      </c>
      <c r="I16" s="29">
        <v>563255</v>
      </c>
      <c r="J16" s="31"/>
      <c r="K16" s="29">
        <v>121</v>
      </c>
      <c r="L16" s="32">
        <v>172551.1</v>
      </c>
      <c r="M16" s="7"/>
      <c r="N16" s="29">
        <v>7712.2</v>
      </c>
      <c r="O16" s="7">
        <v>14397.1</v>
      </c>
      <c r="P16" s="60"/>
      <c r="Q16" s="29">
        <v>12925.2</v>
      </c>
      <c r="R16" s="33"/>
      <c r="S16" s="34"/>
    </row>
    <row r="17" spans="1:19" s="12" customFormat="1" ht="11.25" customHeight="1" x14ac:dyDescent="0.2">
      <c r="A17" s="5">
        <v>12</v>
      </c>
      <c r="B17" s="5" t="s">
        <v>21</v>
      </c>
      <c r="C17" s="28">
        <v>3296.3</v>
      </c>
      <c r="D17" s="14"/>
      <c r="E17" s="29">
        <v>3273.4</v>
      </c>
      <c r="F17" s="29">
        <v>159419.1</v>
      </c>
      <c r="G17" s="30"/>
      <c r="H17" s="29">
        <v>199798.5</v>
      </c>
      <c r="I17" s="29">
        <v>1075748.7</v>
      </c>
      <c r="J17" s="31"/>
      <c r="K17" s="29">
        <v>231</v>
      </c>
      <c r="L17" s="32">
        <v>420906.9</v>
      </c>
      <c r="M17" s="7"/>
      <c r="N17" s="29">
        <v>18812.400000000001</v>
      </c>
      <c r="O17" s="7">
        <v>29958.3</v>
      </c>
      <c r="P17" s="60"/>
      <c r="Q17" s="29">
        <v>26895.599999999999</v>
      </c>
      <c r="R17" s="33"/>
      <c r="S17" s="34"/>
    </row>
    <row r="18" spans="1:19" s="12" customFormat="1" ht="11.25" customHeight="1" x14ac:dyDescent="0.2">
      <c r="A18" s="5">
        <v>13</v>
      </c>
      <c r="B18" s="5" t="s">
        <v>22</v>
      </c>
      <c r="C18" s="28">
        <v>5387.2</v>
      </c>
      <c r="D18" s="14"/>
      <c r="E18" s="29">
        <v>5349.8</v>
      </c>
      <c r="F18" s="29">
        <v>409637.1</v>
      </c>
      <c r="G18" s="30"/>
      <c r="H18" s="29">
        <v>513394.4</v>
      </c>
      <c r="I18" s="29">
        <v>2566453.6</v>
      </c>
      <c r="J18" s="31"/>
      <c r="K18" s="29">
        <v>551.20000000000005</v>
      </c>
      <c r="L18" s="32">
        <v>239239</v>
      </c>
      <c r="M18" s="7"/>
      <c r="N18" s="29">
        <v>10692.8</v>
      </c>
      <c r="O18" s="7">
        <v>30580.9</v>
      </c>
      <c r="P18" s="60"/>
      <c r="Q18" s="29">
        <v>27454.5</v>
      </c>
      <c r="R18" s="33"/>
      <c r="S18" s="34"/>
    </row>
    <row r="19" spans="1:19" s="12" customFormat="1" ht="11.25" customHeight="1" x14ac:dyDescent="0.2">
      <c r="A19" s="5">
        <v>14</v>
      </c>
      <c r="B19" s="5" t="s">
        <v>23</v>
      </c>
      <c r="C19" s="28">
        <v>2389</v>
      </c>
      <c r="D19" s="14"/>
      <c r="E19" s="29">
        <v>2372.4</v>
      </c>
      <c r="F19" s="29">
        <v>153599.6</v>
      </c>
      <c r="G19" s="30"/>
      <c r="H19" s="29">
        <v>192504.9</v>
      </c>
      <c r="I19" s="29">
        <v>915188.2</v>
      </c>
      <c r="J19" s="31"/>
      <c r="K19" s="29">
        <v>196.5</v>
      </c>
      <c r="L19" s="32">
        <v>148634</v>
      </c>
      <c r="M19" s="7"/>
      <c r="N19" s="29">
        <v>6643.2</v>
      </c>
      <c r="O19" s="7">
        <v>17155</v>
      </c>
      <c r="P19" s="60"/>
      <c r="Q19" s="29">
        <v>15401.2</v>
      </c>
      <c r="R19" s="33"/>
      <c r="S19" s="34"/>
    </row>
    <row r="20" spans="1:19" s="12" customFormat="1" ht="11.25" customHeight="1" x14ac:dyDescent="0.2">
      <c r="A20" s="5">
        <v>15</v>
      </c>
      <c r="B20" s="5" t="s">
        <v>24</v>
      </c>
      <c r="C20" s="28">
        <v>5194.2</v>
      </c>
      <c r="D20" s="14"/>
      <c r="E20" s="29">
        <v>5158.2</v>
      </c>
      <c r="F20" s="29">
        <v>266002.3</v>
      </c>
      <c r="G20" s="30"/>
      <c r="H20" s="29">
        <v>333378.2</v>
      </c>
      <c r="I20" s="29">
        <v>2271023</v>
      </c>
      <c r="J20" s="31"/>
      <c r="K20" s="29">
        <v>487.7</v>
      </c>
      <c r="L20" s="32">
        <v>562088</v>
      </c>
      <c r="M20" s="7"/>
      <c r="N20" s="29">
        <v>25122.5</v>
      </c>
      <c r="O20" s="7">
        <v>32157.8</v>
      </c>
      <c r="P20" s="60"/>
      <c r="Q20" s="29">
        <v>28870.2</v>
      </c>
      <c r="R20" s="33"/>
      <c r="S20" s="34"/>
    </row>
    <row r="21" spans="1:19" s="12" customFormat="1" ht="11.25" customHeight="1" x14ac:dyDescent="0.2">
      <c r="A21" s="5">
        <v>16</v>
      </c>
      <c r="B21" s="5" t="s">
        <v>25</v>
      </c>
      <c r="C21" s="28">
        <v>6472.3</v>
      </c>
      <c r="D21" s="14"/>
      <c r="E21" s="29">
        <v>6427.4</v>
      </c>
      <c r="F21" s="29">
        <v>287330.40000000002</v>
      </c>
      <c r="G21" s="30"/>
      <c r="H21" s="29">
        <v>360108.5</v>
      </c>
      <c r="I21" s="29">
        <v>3574365</v>
      </c>
      <c r="J21" s="31"/>
      <c r="K21" s="29">
        <v>767.6</v>
      </c>
      <c r="L21" s="32">
        <v>80782.7</v>
      </c>
      <c r="M21" s="7"/>
      <c r="N21" s="29">
        <v>3610.6</v>
      </c>
      <c r="O21" s="7">
        <v>21263.9</v>
      </c>
      <c r="P21" s="60"/>
      <c r="Q21" s="29">
        <v>19090</v>
      </c>
      <c r="R21" s="33"/>
      <c r="S21" s="34"/>
    </row>
    <row r="22" spans="1:19" s="12" customFormat="1" ht="11.25" customHeight="1" x14ac:dyDescent="0.2">
      <c r="A22" s="5">
        <v>17</v>
      </c>
      <c r="B22" s="5" t="s">
        <v>26</v>
      </c>
      <c r="C22" s="28">
        <v>4994.3999999999996</v>
      </c>
      <c r="D22" s="14"/>
      <c r="E22" s="29">
        <v>4959.7</v>
      </c>
      <c r="F22" s="29">
        <v>238580.1</v>
      </c>
      <c r="G22" s="30"/>
      <c r="H22" s="29">
        <v>299010.2</v>
      </c>
      <c r="I22" s="29">
        <v>1941635</v>
      </c>
      <c r="J22" s="31"/>
      <c r="K22" s="29">
        <v>417</v>
      </c>
      <c r="L22" s="32">
        <v>65596</v>
      </c>
      <c r="M22" s="7"/>
      <c r="N22" s="29">
        <v>2931.8</v>
      </c>
      <c r="O22" s="7">
        <v>40811.300000000003</v>
      </c>
      <c r="P22" s="60"/>
      <c r="Q22" s="29">
        <v>36639</v>
      </c>
      <c r="R22" s="33"/>
      <c r="S22" s="34"/>
    </row>
    <row r="23" spans="1:19" s="12" customFormat="1" ht="11.25" customHeight="1" x14ac:dyDescent="0.2">
      <c r="A23" s="5">
        <v>18</v>
      </c>
      <c r="B23" s="5" t="s">
        <v>27</v>
      </c>
      <c r="C23" s="28">
        <v>844</v>
      </c>
      <c r="D23" s="14"/>
      <c r="E23" s="29">
        <v>838.1</v>
      </c>
      <c r="F23" s="29">
        <v>75295.5</v>
      </c>
      <c r="G23" s="30"/>
      <c r="H23" s="29">
        <v>94367.1</v>
      </c>
      <c r="I23" s="29">
        <v>724387</v>
      </c>
      <c r="J23" s="31"/>
      <c r="K23" s="29">
        <v>155.6</v>
      </c>
      <c r="L23" s="32">
        <v>20863</v>
      </c>
      <c r="M23" s="7"/>
      <c r="N23" s="29">
        <v>932.5</v>
      </c>
      <c r="O23" s="7">
        <v>12343</v>
      </c>
      <c r="P23" s="60"/>
      <c r="Q23" s="29">
        <v>11081.1</v>
      </c>
      <c r="R23" s="33"/>
      <c r="S23" s="34"/>
    </row>
    <row r="24" spans="1:19" s="12" customFormat="1" ht="11.25" customHeight="1" x14ac:dyDescent="0.2">
      <c r="A24" s="5">
        <v>19</v>
      </c>
      <c r="B24" s="5" t="s">
        <v>28</v>
      </c>
      <c r="C24" s="28">
        <v>2658.4</v>
      </c>
      <c r="D24" s="14"/>
      <c r="E24" s="29">
        <v>2640</v>
      </c>
      <c r="F24" s="29">
        <v>116387.3</v>
      </c>
      <c r="G24" s="30"/>
      <c r="H24" s="29">
        <v>145867.1</v>
      </c>
      <c r="I24" s="29">
        <v>1104373.7</v>
      </c>
      <c r="J24" s="31"/>
      <c r="K24" s="29">
        <v>237.2</v>
      </c>
      <c r="L24" s="32">
        <v>104023.2</v>
      </c>
      <c r="M24" s="7"/>
      <c r="N24" s="29">
        <v>4649.3</v>
      </c>
      <c r="O24" s="7">
        <v>16703.900000000001</v>
      </c>
      <c r="P24" s="60"/>
      <c r="Q24" s="29">
        <v>14996.2</v>
      </c>
      <c r="R24" s="33"/>
      <c r="S24" s="34"/>
    </row>
    <row r="25" spans="1:19" s="12" customFormat="1" ht="11.25" customHeight="1" x14ac:dyDescent="0.2">
      <c r="A25" s="5">
        <v>20</v>
      </c>
      <c r="B25" s="5" t="s">
        <v>29</v>
      </c>
      <c r="C25" s="28">
        <v>21032.3</v>
      </c>
      <c r="D25" s="14"/>
      <c r="E25" s="29">
        <v>20886.3</v>
      </c>
      <c r="F25" s="29">
        <v>436975.5</v>
      </c>
      <c r="G25" s="30"/>
      <c r="H25" s="29">
        <v>547657.30000000005</v>
      </c>
      <c r="I25" s="29">
        <v>5244953</v>
      </c>
      <c r="J25" s="31"/>
      <c r="K25" s="29">
        <v>1126.4000000000001</v>
      </c>
      <c r="L25" s="32">
        <v>119920</v>
      </c>
      <c r="M25" s="7"/>
      <c r="N25" s="29">
        <v>5359.8</v>
      </c>
      <c r="O25" s="7">
        <v>31199</v>
      </c>
      <c r="P25" s="60"/>
      <c r="Q25" s="29">
        <v>28009.4</v>
      </c>
      <c r="R25" s="33"/>
      <c r="S25" s="34"/>
    </row>
    <row r="26" spans="1:19" s="12" customFormat="1" ht="11.25" customHeight="1" x14ac:dyDescent="0.2">
      <c r="A26" s="5">
        <v>21</v>
      </c>
      <c r="B26" s="5" t="s">
        <v>30</v>
      </c>
      <c r="C26" s="28">
        <v>1795.7</v>
      </c>
      <c r="D26" s="14"/>
      <c r="E26" s="29">
        <v>1783.2</v>
      </c>
      <c r="F26" s="29">
        <v>94187.199999999997</v>
      </c>
      <c r="G26" s="30"/>
      <c r="H26" s="29">
        <v>118043.9</v>
      </c>
      <c r="I26" s="29">
        <v>949518.2</v>
      </c>
      <c r="J26" s="31"/>
      <c r="K26" s="29">
        <v>203.9</v>
      </c>
      <c r="L26" s="32">
        <v>89739.199999999997</v>
      </c>
      <c r="M26" s="7"/>
      <c r="N26" s="29">
        <v>4010.9</v>
      </c>
      <c r="O26" s="7">
        <v>16636.599999999999</v>
      </c>
      <c r="P26" s="60"/>
      <c r="Q26" s="29">
        <v>14935.8</v>
      </c>
      <c r="R26" s="33"/>
      <c r="S26" s="34"/>
    </row>
    <row r="27" spans="1:19" s="12" customFormat="1" ht="11.25" customHeight="1" x14ac:dyDescent="0.2">
      <c r="A27" s="5">
        <v>22</v>
      </c>
      <c r="B27" s="5" t="s">
        <v>31</v>
      </c>
      <c r="C27" s="28">
        <v>3966</v>
      </c>
      <c r="D27" s="14"/>
      <c r="E27" s="29">
        <v>3938.5</v>
      </c>
      <c r="F27" s="29">
        <v>145865.29999999999</v>
      </c>
      <c r="G27" s="30"/>
      <c r="H27" s="29">
        <v>182811.6</v>
      </c>
      <c r="I27" s="29">
        <v>1855673.2</v>
      </c>
      <c r="J27" s="31"/>
      <c r="K27" s="29">
        <v>398.5</v>
      </c>
      <c r="L27" s="32">
        <v>35239</v>
      </c>
      <c r="M27" s="7"/>
      <c r="N27" s="29">
        <v>1575</v>
      </c>
      <c r="O27" s="7">
        <v>13721</v>
      </c>
      <c r="P27" s="60"/>
      <c r="Q27" s="29">
        <v>12318.3</v>
      </c>
      <c r="R27" s="33"/>
      <c r="S27" s="34"/>
    </row>
    <row r="28" spans="1:19" s="12" customFormat="1" ht="11.25" customHeight="1" x14ac:dyDescent="0.2">
      <c r="A28" s="5">
        <v>23</v>
      </c>
      <c r="B28" s="5" t="s">
        <v>32</v>
      </c>
      <c r="C28" s="28">
        <v>1687.9</v>
      </c>
      <c r="D28" s="14"/>
      <c r="E28" s="29">
        <v>1676.2</v>
      </c>
      <c r="F28" s="29">
        <v>107909.8</v>
      </c>
      <c r="G28" s="30"/>
      <c r="H28" s="29">
        <v>135242.29999999999</v>
      </c>
      <c r="I28" s="29">
        <v>1211332</v>
      </c>
      <c r="J28" s="31"/>
      <c r="K28" s="29">
        <v>260.10000000000002</v>
      </c>
      <c r="L28" s="32">
        <v>46033.5</v>
      </c>
      <c r="M28" s="7"/>
      <c r="N28" s="29">
        <v>2057.5</v>
      </c>
      <c r="O28" s="7">
        <v>11771.2</v>
      </c>
      <c r="P28" s="60"/>
      <c r="Q28" s="29">
        <v>10567.8</v>
      </c>
      <c r="R28" s="33"/>
      <c r="S28" s="34"/>
    </row>
    <row r="29" spans="1:19" s="12" customFormat="1" ht="11.25" customHeight="1" x14ac:dyDescent="0.2">
      <c r="A29" s="5">
        <v>24</v>
      </c>
      <c r="B29" s="5" t="s">
        <v>33</v>
      </c>
      <c r="C29" s="28">
        <v>856</v>
      </c>
      <c r="D29" s="14"/>
      <c r="E29" s="29">
        <v>850.1</v>
      </c>
      <c r="F29" s="29">
        <v>129701.5</v>
      </c>
      <c r="G29" s="30"/>
      <c r="H29" s="29">
        <v>162553.70000000001</v>
      </c>
      <c r="I29" s="29">
        <v>676044</v>
      </c>
      <c r="J29" s="31"/>
      <c r="K29" s="29">
        <v>145.19999999999999</v>
      </c>
      <c r="L29" s="32">
        <v>218545.6</v>
      </c>
      <c r="M29" s="7"/>
      <c r="N29" s="29">
        <v>9767.9</v>
      </c>
      <c r="O29" s="7">
        <v>13438.9</v>
      </c>
      <c r="P29" s="60"/>
      <c r="Q29" s="29">
        <v>12065</v>
      </c>
      <c r="R29" s="33"/>
      <c r="S29" s="34"/>
    </row>
    <row r="30" spans="1:19" s="12" customFormat="1" ht="11.25" customHeight="1" x14ac:dyDescent="0.2">
      <c r="A30" s="5">
        <v>25</v>
      </c>
      <c r="B30" s="5" t="s">
        <v>34</v>
      </c>
      <c r="C30" s="28">
        <v>7669.9</v>
      </c>
      <c r="D30" s="14"/>
      <c r="E30" s="29">
        <v>7616.7</v>
      </c>
      <c r="F30" s="29">
        <v>262078.2</v>
      </c>
      <c r="G30" s="30"/>
      <c r="H30" s="29">
        <v>328460.2</v>
      </c>
      <c r="I30" s="29">
        <v>3729667</v>
      </c>
      <c r="J30" s="31"/>
      <c r="K30" s="29">
        <v>801</v>
      </c>
      <c r="L30" s="32">
        <v>133897.29999999999</v>
      </c>
      <c r="M30" s="7"/>
      <c r="N30" s="29">
        <v>5984.5</v>
      </c>
      <c r="O30" s="7">
        <v>26683</v>
      </c>
      <c r="P30" s="60"/>
      <c r="Q30" s="29">
        <v>23955.1</v>
      </c>
      <c r="R30" s="33"/>
      <c r="S30" s="34"/>
    </row>
    <row r="31" spans="1:19" s="12" customFormat="1" ht="11.25" customHeight="1" x14ac:dyDescent="0.2">
      <c r="A31" s="5">
        <v>26</v>
      </c>
      <c r="B31" s="5" t="s">
        <v>35</v>
      </c>
      <c r="C31" s="28">
        <v>1616.4</v>
      </c>
      <c r="D31" s="14"/>
      <c r="E31" s="29">
        <v>1605.2</v>
      </c>
      <c r="F31" s="29">
        <v>66210</v>
      </c>
      <c r="G31" s="30"/>
      <c r="H31" s="29">
        <v>82980.399999999994</v>
      </c>
      <c r="I31" s="29">
        <v>684997.4</v>
      </c>
      <c r="J31" s="31"/>
      <c r="K31" s="29">
        <v>147.1</v>
      </c>
      <c r="L31" s="32">
        <v>67395</v>
      </c>
      <c r="M31" s="7"/>
      <c r="N31" s="29">
        <v>3012.2</v>
      </c>
      <c r="O31" s="7">
        <v>9490.7000000000007</v>
      </c>
      <c r="P31" s="60"/>
      <c r="Q31" s="29">
        <v>8520.4</v>
      </c>
      <c r="R31" s="33"/>
      <c r="S31" s="34"/>
    </row>
    <row r="32" spans="1:19" s="12" customFormat="1" ht="11.25" customHeight="1" x14ac:dyDescent="0.2">
      <c r="A32" s="5">
        <v>27</v>
      </c>
      <c r="B32" s="5" t="s">
        <v>36</v>
      </c>
      <c r="C32" s="28">
        <v>9959.4</v>
      </c>
      <c r="D32" s="14"/>
      <c r="E32" s="29">
        <v>9890.2999999999993</v>
      </c>
      <c r="F32" s="29">
        <v>452611.9</v>
      </c>
      <c r="G32" s="30"/>
      <c r="H32" s="29">
        <v>567254.30000000005</v>
      </c>
      <c r="I32" s="29">
        <v>5674262</v>
      </c>
      <c r="J32" s="31"/>
      <c r="K32" s="29">
        <v>1218.5999999999999</v>
      </c>
      <c r="L32" s="32">
        <v>301109</v>
      </c>
      <c r="M32" s="7"/>
      <c r="N32" s="29">
        <v>13458.1</v>
      </c>
      <c r="O32" s="7">
        <v>36336.199999999997</v>
      </c>
      <c r="P32" s="60"/>
      <c r="Q32" s="29">
        <v>32621.4</v>
      </c>
      <c r="R32" s="33"/>
      <c r="S32" s="34"/>
    </row>
    <row r="33" spans="1:19" s="12" customFormat="1" ht="11.25" customHeight="1" x14ac:dyDescent="0.2">
      <c r="A33" s="5">
        <v>28</v>
      </c>
      <c r="B33" s="5" t="s">
        <v>37</v>
      </c>
      <c r="C33" s="28">
        <v>3169.2</v>
      </c>
      <c r="D33" s="14"/>
      <c r="E33" s="29">
        <v>3147.2</v>
      </c>
      <c r="F33" s="29">
        <v>90188</v>
      </c>
      <c r="G33" s="30"/>
      <c r="H33" s="29">
        <v>113031.8</v>
      </c>
      <c r="I33" s="29">
        <v>1017529.3</v>
      </c>
      <c r="J33" s="31"/>
      <c r="K33" s="29">
        <v>218.5</v>
      </c>
      <c r="L33" s="32">
        <v>84954</v>
      </c>
      <c r="M33" s="7"/>
      <c r="N33" s="29">
        <v>3797</v>
      </c>
      <c r="O33" s="7">
        <v>10090.9</v>
      </c>
      <c r="P33" s="60"/>
      <c r="Q33" s="29">
        <v>9059.2999999999993</v>
      </c>
      <c r="R33" s="33"/>
      <c r="S33" s="34"/>
    </row>
    <row r="34" spans="1:19" s="12" customFormat="1" ht="11.25" customHeight="1" x14ac:dyDescent="0.2">
      <c r="A34" s="5">
        <v>29</v>
      </c>
      <c r="B34" s="5" t="s">
        <v>38</v>
      </c>
      <c r="C34" s="28">
        <v>1935.3</v>
      </c>
      <c r="D34" s="14"/>
      <c r="E34" s="29">
        <v>1921.9</v>
      </c>
      <c r="F34" s="29">
        <v>62263.8</v>
      </c>
      <c r="G34" s="30"/>
      <c r="H34" s="29">
        <v>78034.600000000006</v>
      </c>
      <c r="I34" s="29">
        <v>733838</v>
      </c>
      <c r="J34" s="31"/>
      <c r="K34" s="29">
        <v>157.6</v>
      </c>
      <c r="L34" s="32">
        <v>174194</v>
      </c>
      <c r="M34" s="7"/>
      <c r="N34" s="29">
        <v>7785.6</v>
      </c>
      <c r="O34" s="7">
        <v>15838.4</v>
      </c>
      <c r="P34" s="60"/>
      <c r="Q34" s="29">
        <v>14219.2</v>
      </c>
      <c r="R34" s="33"/>
      <c r="S34" s="34"/>
    </row>
    <row r="35" spans="1:19" s="12" customFormat="1" ht="11.25" customHeight="1" x14ac:dyDescent="0.2">
      <c r="A35" s="5">
        <v>30</v>
      </c>
      <c r="B35" s="5" t="s">
        <v>39</v>
      </c>
      <c r="C35" s="28">
        <v>11757.4</v>
      </c>
      <c r="D35" s="14"/>
      <c r="E35" s="29">
        <v>11675.8</v>
      </c>
      <c r="F35" s="29">
        <v>537439</v>
      </c>
      <c r="G35" s="30"/>
      <c r="H35" s="29">
        <v>673567.3</v>
      </c>
      <c r="I35" s="29">
        <v>5143712</v>
      </c>
      <c r="J35" s="31"/>
      <c r="K35" s="29">
        <v>1104.5999999999999</v>
      </c>
      <c r="L35" s="32">
        <v>325156</v>
      </c>
      <c r="M35" s="7"/>
      <c r="N35" s="29">
        <v>14532.8</v>
      </c>
      <c r="O35" s="7">
        <v>34331</v>
      </c>
      <c r="P35" s="60"/>
      <c r="Q35" s="29">
        <v>30821.200000000001</v>
      </c>
      <c r="R35" s="33"/>
      <c r="S35" s="34"/>
    </row>
    <row r="36" spans="1:19" s="12" customFormat="1" ht="11.25" customHeight="1" x14ac:dyDescent="0.2">
      <c r="A36" s="5">
        <v>31</v>
      </c>
      <c r="B36" s="5" t="s">
        <v>40</v>
      </c>
      <c r="C36" s="28">
        <v>1347</v>
      </c>
      <c r="D36" s="14"/>
      <c r="E36" s="29">
        <v>1337.7</v>
      </c>
      <c r="F36" s="29">
        <v>113032.1</v>
      </c>
      <c r="G36" s="30"/>
      <c r="H36" s="29">
        <v>141662.1</v>
      </c>
      <c r="I36" s="29">
        <v>949984.4</v>
      </c>
      <c r="J36" s="31"/>
      <c r="K36" s="29">
        <v>204</v>
      </c>
      <c r="L36" s="32">
        <v>621408</v>
      </c>
      <c r="M36" s="7"/>
      <c r="N36" s="29">
        <v>27773.8</v>
      </c>
      <c r="O36" s="7">
        <v>27322.7</v>
      </c>
      <c r="P36" s="60"/>
      <c r="Q36" s="29">
        <v>24529.4</v>
      </c>
      <c r="R36" s="33"/>
      <c r="S36" s="34"/>
    </row>
    <row r="37" spans="1:19" s="12" customFormat="1" ht="11.25" customHeight="1" x14ac:dyDescent="0.2">
      <c r="A37" s="5">
        <v>32</v>
      </c>
      <c r="B37" s="5" t="s">
        <v>41</v>
      </c>
      <c r="C37" s="28">
        <v>20124.2</v>
      </c>
      <c r="D37" s="14"/>
      <c r="E37" s="29">
        <v>19984.5</v>
      </c>
      <c r="F37" s="29">
        <v>903691</v>
      </c>
      <c r="G37" s="30"/>
      <c r="H37" s="29">
        <v>1132587.5</v>
      </c>
      <c r="I37" s="29">
        <v>8588725.9000000004</v>
      </c>
      <c r="J37" s="31"/>
      <c r="K37" s="29">
        <v>1844.5</v>
      </c>
      <c r="L37" s="32">
        <v>76415</v>
      </c>
      <c r="M37" s="7"/>
      <c r="N37" s="29">
        <v>3415.4</v>
      </c>
      <c r="O37" s="7">
        <v>61148.2</v>
      </c>
      <c r="P37" s="60"/>
      <c r="Q37" s="29">
        <v>54896.800000000003</v>
      </c>
      <c r="R37" s="33"/>
      <c r="S37" s="34"/>
    </row>
    <row r="38" spans="1:19" s="12" customFormat="1" ht="11.25" customHeight="1" x14ac:dyDescent="0.2">
      <c r="A38" s="5">
        <v>33</v>
      </c>
      <c r="B38" s="5" t="s">
        <v>42</v>
      </c>
      <c r="C38" s="28">
        <v>5441.7</v>
      </c>
      <c r="D38" s="14"/>
      <c r="E38" s="29">
        <v>5403.9</v>
      </c>
      <c r="F38" s="29">
        <v>241277.6</v>
      </c>
      <c r="G38" s="30"/>
      <c r="H38" s="29">
        <v>302391</v>
      </c>
      <c r="I38" s="29">
        <v>2271878</v>
      </c>
      <c r="J38" s="31"/>
      <c r="K38" s="29">
        <v>487.9</v>
      </c>
      <c r="L38" s="32">
        <v>185873</v>
      </c>
      <c r="M38" s="7"/>
      <c r="N38" s="29">
        <v>8307.6</v>
      </c>
      <c r="O38" s="7">
        <v>24992.400000000001</v>
      </c>
      <c r="P38" s="60"/>
      <c r="Q38" s="29">
        <v>22437.3</v>
      </c>
      <c r="R38" s="33"/>
      <c r="S38" s="34"/>
    </row>
    <row r="39" spans="1:19" s="12" customFormat="1" ht="11.25" customHeight="1" x14ac:dyDescent="0.2">
      <c r="A39" s="5">
        <v>34</v>
      </c>
      <c r="B39" s="5" t="s">
        <v>43</v>
      </c>
      <c r="C39" s="28">
        <v>6802</v>
      </c>
      <c r="D39" s="14"/>
      <c r="E39" s="29">
        <v>6754.8</v>
      </c>
      <c r="F39" s="29">
        <v>331532.79999999999</v>
      </c>
      <c r="G39" s="30"/>
      <c r="H39" s="29">
        <v>415507</v>
      </c>
      <c r="I39" s="29">
        <v>2687933</v>
      </c>
      <c r="J39" s="31"/>
      <c r="K39" s="29">
        <v>577.20000000000005</v>
      </c>
      <c r="L39" s="32">
        <v>44580.5</v>
      </c>
      <c r="M39" s="7"/>
      <c r="N39" s="29">
        <v>1992.5</v>
      </c>
      <c r="O39" s="7">
        <v>36711</v>
      </c>
      <c r="P39" s="60"/>
      <c r="Q39" s="29">
        <v>32957.9</v>
      </c>
      <c r="R39" s="33"/>
      <c r="S39" s="34"/>
    </row>
    <row r="40" spans="1:19" s="12" customFormat="1" ht="11.25" customHeight="1" x14ac:dyDescent="0.2">
      <c r="A40" s="5">
        <v>35</v>
      </c>
      <c r="B40" s="5" t="s">
        <v>44</v>
      </c>
      <c r="C40" s="28">
        <v>1888</v>
      </c>
      <c r="D40" s="14"/>
      <c r="E40" s="29">
        <v>1874.9</v>
      </c>
      <c r="F40" s="29">
        <v>76849.600000000006</v>
      </c>
      <c r="G40" s="30"/>
      <c r="H40" s="29">
        <v>96314.9</v>
      </c>
      <c r="I40" s="29">
        <v>607921.4</v>
      </c>
      <c r="J40" s="31"/>
      <c r="K40" s="29">
        <v>130.6</v>
      </c>
      <c r="L40" s="32">
        <v>143537.79999999999</v>
      </c>
      <c r="M40" s="7"/>
      <c r="N40" s="29">
        <v>6415.4</v>
      </c>
      <c r="O40" s="7">
        <v>14837.2</v>
      </c>
      <c r="P40" s="60"/>
      <c r="Q40" s="29">
        <v>13320.3</v>
      </c>
      <c r="R40" s="33"/>
      <c r="S40" s="34"/>
    </row>
    <row r="41" spans="1:19" s="12" customFormat="1" ht="11.25" customHeight="1" x14ac:dyDescent="0.2">
      <c r="A41" s="5">
        <v>36</v>
      </c>
      <c r="B41" s="5" t="s">
        <v>45</v>
      </c>
      <c r="C41" s="28">
        <v>1674.3</v>
      </c>
      <c r="D41" s="14"/>
      <c r="E41" s="29">
        <v>1662.7</v>
      </c>
      <c r="F41" s="29">
        <v>123855.2</v>
      </c>
      <c r="G41" s="30"/>
      <c r="H41" s="29">
        <v>155226.6</v>
      </c>
      <c r="I41" s="29">
        <v>1040024.2</v>
      </c>
      <c r="J41" s="31"/>
      <c r="K41" s="29">
        <v>223.3</v>
      </c>
      <c r="L41" s="32">
        <v>123268.2</v>
      </c>
      <c r="M41" s="7"/>
      <c r="N41" s="29">
        <v>5509.5</v>
      </c>
      <c r="O41" s="7">
        <v>13321</v>
      </c>
      <c r="P41" s="60"/>
      <c r="Q41" s="29">
        <v>11959.2</v>
      </c>
      <c r="R41" s="33"/>
      <c r="S41" s="34"/>
    </row>
    <row r="42" spans="1:19" s="12" customFormat="1" ht="11.25" customHeight="1" x14ac:dyDescent="0.2">
      <c r="A42" s="5">
        <v>37</v>
      </c>
      <c r="B42" s="5" t="s">
        <v>46</v>
      </c>
      <c r="C42" s="28">
        <v>4801.5</v>
      </c>
      <c r="D42" s="14"/>
      <c r="E42" s="29">
        <v>4768.2</v>
      </c>
      <c r="F42" s="29">
        <v>145693.5</v>
      </c>
      <c r="G42" s="30"/>
      <c r="H42" s="29">
        <v>182596.3</v>
      </c>
      <c r="I42" s="29">
        <v>2149962.5</v>
      </c>
      <c r="J42" s="31"/>
      <c r="K42" s="29">
        <v>461.7</v>
      </c>
      <c r="L42" s="32">
        <v>93720.6</v>
      </c>
      <c r="M42" s="7"/>
      <c r="N42" s="29">
        <v>4188.8</v>
      </c>
      <c r="O42" s="7">
        <v>20864.8</v>
      </c>
      <c r="P42" s="60"/>
      <c r="Q42" s="29">
        <v>18731.7</v>
      </c>
      <c r="R42" s="33"/>
      <c r="S42" s="34"/>
    </row>
    <row r="43" spans="1:19" s="12" customFormat="1" ht="11.25" customHeight="1" x14ac:dyDescent="0.2">
      <c r="A43" s="5">
        <v>38</v>
      </c>
      <c r="B43" s="5" t="s">
        <v>47</v>
      </c>
      <c r="C43" s="28">
        <v>136889.70000000001</v>
      </c>
      <c r="D43" s="14"/>
      <c r="E43" s="29">
        <v>135939.79999999999</v>
      </c>
      <c r="F43" s="29">
        <v>3254852.7</v>
      </c>
      <c r="G43" s="30"/>
      <c r="H43" s="29">
        <v>4079276.6</v>
      </c>
      <c r="I43" s="29">
        <v>39583549.299999997</v>
      </c>
      <c r="J43" s="31"/>
      <c r="K43" s="29">
        <v>8500.7000000000007</v>
      </c>
      <c r="L43" s="32">
        <v>346700</v>
      </c>
      <c r="M43" s="7"/>
      <c r="N43" s="29">
        <v>15495.7</v>
      </c>
      <c r="O43" s="7">
        <v>185255</v>
      </c>
      <c r="P43" s="60"/>
      <c r="Q43" s="29">
        <v>166315.79999999999</v>
      </c>
      <c r="R43" s="33"/>
      <c r="S43" s="34"/>
    </row>
    <row r="44" spans="1:19" s="12" customFormat="1" ht="11.25" customHeight="1" x14ac:dyDescent="0.2">
      <c r="A44" s="5">
        <v>39</v>
      </c>
      <c r="B44" s="5" t="s">
        <v>48</v>
      </c>
      <c r="C44" s="28">
        <v>627298</v>
      </c>
      <c r="D44" s="14"/>
      <c r="E44" s="29">
        <v>622944.9</v>
      </c>
      <c r="F44" s="29">
        <v>18567232.800000001</v>
      </c>
      <c r="G44" s="30"/>
      <c r="H44" s="29">
        <v>23270139.899999999</v>
      </c>
      <c r="I44" s="29">
        <v>191493086</v>
      </c>
      <c r="J44" s="31"/>
      <c r="K44" s="29">
        <v>41123.699999999997</v>
      </c>
      <c r="L44" s="32">
        <v>155700.70000000001</v>
      </c>
      <c r="M44" s="7"/>
      <c r="N44" s="29">
        <v>6959</v>
      </c>
      <c r="O44" s="7">
        <v>407076.7</v>
      </c>
      <c r="P44" s="60"/>
      <c r="Q44" s="29">
        <v>365459.9</v>
      </c>
      <c r="R44" s="33"/>
      <c r="S44" s="34"/>
    </row>
    <row r="45" spans="1:19" s="12" customFormat="1" ht="11.25" customHeight="1" x14ac:dyDescent="0.2">
      <c r="A45" s="14">
        <v>40</v>
      </c>
      <c r="B45" s="15" t="s">
        <v>107</v>
      </c>
      <c r="C45" s="28">
        <v>177</v>
      </c>
      <c r="D45" s="14"/>
      <c r="E45" s="29">
        <v>175.8</v>
      </c>
      <c r="F45" s="29">
        <v>48455.3</v>
      </c>
      <c r="G45" s="30"/>
      <c r="H45" s="29">
        <v>60728.6</v>
      </c>
      <c r="I45" s="29">
        <v>133919</v>
      </c>
      <c r="J45" s="31"/>
      <c r="K45" s="29">
        <v>28.8</v>
      </c>
      <c r="L45" s="32">
        <v>742</v>
      </c>
      <c r="M45" s="7"/>
      <c r="N45" s="29">
        <v>33.200000000000003</v>
      </c>
      <c r="O45" s="7">
        <v>271</v>
      </c>
      <c r="P45" s="60"/>
      <c r="Q45" s="29">
        <v>243.3</v>
      </c>
      <c r="R45" s="35"/>
    </row>
    <row r="46" spans="1:19" s="12" customFormat="1" ht="11.25" customHeight="1" x14ac:dyDescent="0.2">
      <c r="A46" s="14">
        <v>41</v>
      </c>
      <c r="B46" s="15" t="s">
        <v>49</v>
      </c>
      <c r="C46" s="28">
        <v>1045.4000000000001</v>
      </c>
      <c r="D46" s="14"/>
      <c r="E46" s="29">
        <v>1038.0999999999999</v>
      </c>
      <c r="F46" s="29">
        <v>79452.399999999994</v>
      </c>
      <c r="G46" s="30"/>
      <c r="H46" s="29">
        <v>99577</v>
      </c>
      <c r="I46" s="29">
        <v>833450</v>
      </c>
      <c r="J46" s="31"/>
      <c r="K46" s="29">
        <v>179</v>
      </c>
      <c r="L46" s="32">
        <v>0</v>
      </c>
      <c r="M46" s="7"/>
      <c r="N46" s="29">
        <v>0</v>
      </c>
      <c r="O46" s="7">
        <v>338</v>
      </c>
      <c r="P46" s="60"/>
      <c r="Q46" s="29">
        <v>303.39999999999998</v>
      </c>
      <c r="R46" s="35"/>
    </row>
    <row r="47" spans="1:19" s="12" customFormat="1" ht="11.25" customHeight="1" x14ac:dyDescent="0.2">
      <c r="A47" s="14">
        <v>42</v>
      </c>
      <c r="B47" s="15" t="s">
        <v>108</v>
      </c>
      <c r="C47" s="28">
        <v>1332.6</v>
      </c>
      <c r="D47" s="14"/>
      <c r="E47" s="29">
        <v>1323.4</v>
      </c>
      <c r="F47" s="29">
        <v>51746.2</v>
      </c>
      <c r="G47" s="30"/>
      <c r="H47" s="29">
        <v>64853</v>
      </c>
      <c r="I47" s="29">
        <v>154102.29999999999</v>
      </c>
      <c r="J47" s="31"/>
      <c r="K47" s="29">
        <v>33.1</v>
      </c>
      <c r="L47" s="32">
        <v>0</v>
      </c>
      <c r="M47" s="7"/>
      <c r="N47" s="29">
        <v>0</v>
      </c>
      <c r="O47" s="7">
        <v>2892.3</v>
      </c>
      <c r="P47" s="60"/>
      <c r="Q47" s="29">
        <v>2596.6</v>
      </c>
      <c r="R47" s="35"/>
    </row>
    <row r="48" spans="1:19" s="12" customFormat="1" ht="11.25" customHeight="1" x14ac:dyDescent="0.2">
      <c r="A48" s="13"/>
      <c r="B48" s="17" t="s">
        <v>50</v>
      </c>
      <c r="C48" s="19">
        <v>1102592.4000000001</v>
      </c>
      <c r="D48" s="19">
        <v>1094941</v>
      </c>
      <c r="E48" s="19">
        <v>1094941.0000000002</v>
      </c>
      <c r="F48" s="19">
        <v>34166770.999999993</v>
      </c>
      <c r="G48" s="19">
        <v>42820895.799999997</v>
      </c>
      <c r="H48" s="19">
        <v>42820895.800000004</v>
      </c>
      <c r="I48" s="19">
        <v>347744614.50000006</v>
      </c>
      <c r="J48" s="19">
        <v>74679.199999999997</v>
      </c>
      <c r="K48" s="19">
        <v>74679.400000000009</v>
      </c>
      <c r="L48" s="19">
        <v>6333778.2999999998</v>
      </c>
      <c r="M48" s="19">
        <v>566175.9</v>
      </c>
      <c r="N48" s="19">
        <v>283088.09999999998</v>
      </c>
      <c r="O48" s="19">
        <v>1629922.2999999998</v>
      </c>
      <c r="P48" s="19">
        <v>1463290</v>
      </c>
      <c r="Q48" s="19">
        <v>1463289.9000000001</v>
      </c>
      <c r="R48" s="36"/>
    </row>
  </sheetData>
  <mergeCells count="2">
    <mergeCell ref="L1:Q1"/>
    <mergeCell ref="L2:Q2"/>
  </mergeCells>
  <printOptions horizontalCentered="1" verticalCentered="1"/>
  <pageMargins left="0" right="0" top="0" bottom="0" header="0" footer="0"/>
  <pageSetup paperSize="9" scale="78" fitToWidth="0" orientation="landscape" blackAndWhite="1" r:id="rId1"/>
  <headerFooter alignWithMargins="0"/>
  <colBreaks count="1" manualBreakCount="1">
    <brk id="11" max="4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showZeros="0" zoomScale="85" zoomScaleNormal="85" zoomScaleSheetLayoutView="100" workbookViewId="0">
      <pane xSplit="2" ySplit="5" topLeftCell="C6" activePane="bottomRight" state="frozen"/>
      <selection activeCell="H33" sqref="H33"/>
      <selection pane="topRight" activeCell="H33" sqref="H33"/>
      <selection pane="bottomLeft" activeCell="H33" sqref="H33"/>
      <selection pane="bottomRight" activeCell="H33" sqref="H33"/>
    </sheetView>
  </sheetViews>
  <sheetFormatPr defaultColWidth="8" defaultRowHeight="11.25" x14ac:dyDescent="0.2"/>
  <cols>
    <col min="1" max="1" width="3.28515625" style="37" customWidth="1"/>
    <col min="2" max="2" width="22.140625" style="37" customWidth="1"/>
    <col min="3" max="3" width="14.28515625" style="56" customWidth="1"/>
    <col min="4" max="4" width="14.7109375" style="56" customWidth="1"/>
    <col min="5" max="5" width="13.7109375" style="56" customWidth="1"/>
    <col min="6" max="6" width="17" style="56" customWidth="1"/>
    <col min="7" max="7" width="13.28515625" style="61" customWidth="1"/>
    <col min="8" max="8" width="10.85546875" style="61" customWidth="1"/>
    <col min="9" max="9" width="13.140625" style="61" customWidth="1"/>
    <col min="10" max="10" width="21.28515625" style="61" customWidth="1"/>
    <col min="11" max="12" width="8" style="37"/>
    <col min="13" max="13" width="8.28515625" style="37" bestFit="1" customWidth="1"/>
    <col min="14" max="16384" width="8" style="37"/>
  </cols>
  <sheetData>
    <row r="1" spans="1:13" ht="15.75" customHeight="1" x14ac:dyDescent="0.2">
      <c r="B1" s="81" t="s">
        <v>67</v>
      </c>
      <c r="C1" s="81"/>
      <c r="D1" s="81"/>
      <c r="E1" s="81"/>
      <c r="F1" s="81"/>
      <c r="G1" s="81"/>
      <c r="H1" s="81"/>
      <c r="I1" s="81"/>
      <c r="J1" s="81"/>
    </row>
    <row r="3" spans="1:13" ht="34.5" customHeight="1" x14ac:dyDescent="0.2">
      <c r="A3" s="78" t="s">
        <v>1</v>
      </c>
      <c r="B3" s="78" t="s">
        <v>52</v>
      </c>
      <c r="C3" s="78" t="s">
        <v>106</v>
      </c>
      <c r="D3" s="82" t="s">
        <v>118</v>
      </c>
      <c r="E3" s="82"/>
      <c r="F3" s="82"/>
      <c r="G3" s="82"/>
      <c r="H3" s="82"/>
      <c r="I3" s="82"/>
      <c r="J3" s="83" t="s">
        <v>119</v>
      </c>
    </row>
    <row r="4" spans="1:13" ht="110.25" customHeight="1" x14ac:dyDescent="0.2">
      <c r="A4" s="78"/>
      <c r="B4" s="78"/>
      <c r="C4" s="78"/>
      <c r="D4" s="63" t="s">
        <v>120</v>
      </c>
      <c r="E4" s="64" t="s">
        <v>68</v>
      </c>
      <c r="F4" s="65" t="s">
        <v>121</v>
      </c>
      <c r="G4" s="65" t="s">
        <v>69</v>
      </c>
      <c r="H4" s="38" t="s">
        <v>70</v>
      </c>
      <c r="I4" s="38" t="s">
        <v>71</v>
      </c>
      <c r="J4" s="83"/>
    </row>
    <row r="5" spans="1:13" s="41" customFormat="1" ht="22.5" x14ac:dyDescent="0.2">
      <c r="A5" s="63">
        <v>1</v>
      </c>
      <c r="B5" s="63">
        <v>2</v>
      </c>
      <c r="C5" s="63">
        <v>3</v>
      </c>
      <c r="D5" s="63">
        <v>4</v>
      </c>
      <c r="E5" s="39">
        <v>5</v>
      </c>
      <c r="F5" s="39">
        <v>6</v>
      </c>
      <c r="G5" s="39">
        <v>7</v>
      </c>
      <c r="H5" s="40">
        <v>8</v>
      </c>
      <c r="I5" s="40" t="s">
        <v>72</v>
      </c>
      <c r="J5" s="39" t="s">
        <v>73</v>
      </c>
    </row>
    <row r="6" spans="1:13" x14ac:dyDescent="0.2">
      <c r="A6" s="42">
        <v>1</v>
      </c>
      <c r="B6" s="43" t="s">
        <v>10</v>
      </c>
      <c r="C6" s="44">
        <v>15031</v>
      </c>
      <c r="D6" s="45">
        <v>1542</v>
      </c>
      <c r="E6" s="46">
        <v>56290.8</v>
      </c>
      <c r="F6" s="45">
        <v>167.6</v>
      </c>
      <c r="G6" s="45">
        <v>1438.8</v>
      </c>
      <c r="H6" s="45">
        <v>5035.6000000000004</v>
      </c>
      <c r="I6" s="47">
        <v>64474.8</v>
      </c>
      <c r="J6" s="48">
        <v>0.66016219213444383</v>
      </c>
      <c r="K6" s="49"/>
      <c r="L6" s="50"/>
      <c r="M6" s="49"/>
    </row>
    <row r="7" spans="1:13" x14ac:dyDescent="0.2">
      <c r="A7" s="42">
        <v>2</v>
      </c>
      <c r="B7" s="43" t="s">
        <v>11</v>
      </c>
      <c r="C7" s="44">
        <v>21126</v>
      </c>
      <c r="D7" s="45">
        <v>4358.5</v>
      </c>
      <c r="E7" s="46">
        <v>61281.599999999999</v>
      </c>
      <c r="F7" s="45">
        <v>295.39999999999998</v>
      </c>
      <c r="G7" s="45">
        <v>6589.6</v>
      </c>
      <c r="H7" s="45">
        <v>21412.400000000001</v>
      </c>
      <c r="I7" s="47">
        <v>93937.5</v>
      </c>
      <c r="J7" s="48">
        <v>0.68433734738138319</v>
      </c>
      <c r="K7" s="49"/>
      <c r="L7" s="50"/>
      <c r="M7" s="49"/>
    </row>
    <row r="8" spans="1:13" x14ac:dyDescent="0.2">
      <c r="A8" s="42">
        <v>3</v>
      </c>
      <c r="B8" s="43" t="s">
        <v>12</v>
      </c>
      <c r="C8" s="44">
        <v>38201</v>
      </c>
      <c r="D8" s="45">
        <v>5461.4</v>
      </c>
      <c r="E8" s="46">
        <v>127452.6</v>
      </c>
      <c r="F8" s="45">
        <v>590.20000000000005</v>
      </c>
      <c r="G8" s="45">
        <v>6662.9</v>
      </c>
      <c r="H8" s="45">
        <v>27411.5</v>
      </c>
      <c r="I8" s="47">
        <v>167578.6</v>
      </c>
      <c r="J8" s="48">
        <v>0.67513767801606195</v>
      </c>
      <c r="K8" s="49"/>
      <c r="L8" s="50"/>
      <c r="M8" s="49"/>
    </row>
    <row r="9" spans="1:13" x14ac:dyDescent="0.2">
      <c r="A9" s="42">
        <v>4</v>
      </c>
      <c r="B9" s="43" t="s">
        <v>13</v>
      </c>
      <c r="C9" s="44">
        <v>27627</v>
      </c>
      <c r="D9" s="45">
        <v>4818.3</v>
      </c>
      <c r="E9" s="46">
        <v>70673.2</v>
      </c>
      <c r="F9" s="45">
        <v>320.8</v>
      </c>
      <c r="G9" s="45">
        <v>4419.3</v>
      </c>
      <c r="H9" s="45">
        <v>29358.799999999999</v>
      </c>
      <c r="I9" s="47">
        <v>109590.40000000001</v>
      </c>
      <c r="J9" s="48">
        <v>0.61050229935050881</v>
      </c>
      <c r="K9" s="49"/>
      <c r="L9" s="50"/>
      <c r="M9" s="49"/>
    </row>
    <row r="10" spans="1:13" x14ac:dyDescent="0.2">
      <c r="A10" s="42">
        <v>5</v>
      </c>
      <c r="B10" s="43" t="s">
        <v>14</v>
      </c>
      <c r="C10" s="44">
        <v>206687</v>
      </c>
      <c r="D10" s="45">
        <v>112711.4</v>
      </c>
      <c r="E10" s="46">
        <v>1288959.1000000001</v>
      </c>
      <c r="F10" s="45">
        <v>6096.9</v>
      </c>
      <c r="G10" s="45">
        <v>12107.8</v>
      </c>
      <c r="H10" s="45">
        <v>158901.4</v>
      </c>
      <c r="I10" s="47">
        <v>1578776.5999999999</v>
      </c>
      <c r="J10" s="48">
        <v>1.1755904212230179</v>
      </c>
      <c r="K10" s="49"/>
      <c r="L10" s="50"/>
      <c r="M10" s="49"/>
    </row>
    <row r="11" spans="1:13" x14ac:dyDescent="0.2">
      <c r="A11" s="42">
        <v>6</v>
      </c>
      <c r="B11" s="43" t="s">
        <v>15</v>
      </c>
      <c r="C11" s="44">
        <v>104295</v>
      </c>
      <c r="D11" s="45">
        <v>34449.300000000003</v>
      </c>
      <c r="E11" s="46">
        <v>397685.9</v>
      </c>
      <c r="F11" s="45">
        <v>2274.3000000000002</v>
      </c>
      <c r="G11" s="45">
        <v>10707.9</v>
      </c>
      <c r="H11" s="45">
        <v>57260.4</v>
      </c>
      <c r="I11" s="47">
        <v>502377.80000000005</v>
      </c>
      <c r="J11" s="48">
        <v>0.7413366494821616</v>
      </c>
      <c r="K11" s="49"/>
      <c r="L11" s="50"/>
      <c r="M11" s="49"/>
    </row>
    <row r="12" spans="1:13" x14ac:dyDescent="0.2">
      <c r="A12" s="42">
        <v>7</v>
      </c>
      <c r="B12" s="43" t="s">
        <v>16</v>
      </c>
      <c r="C12" s="44">
        <v>10668</v>
      </c>
      <c r="D12" s="45">
        <v>2251.1</v>
      </c>
      <c r="E12" s="46">
        <v>31307.200000000001</v>
      </c>
      <c r="F12" s="45">
        <v>117.8</v>
      </c>
      <c r="G12" s="45">
        <v>2352.1</v>
      </c>
      <c r="H12" s="45">
        <v>7633</v>
      </c>
      <c r="I12" s="47">
        <v>43661.200000000004</v>
      </c>
      <c r="J12" s="48">
        <v>0.62988487550331307</v>
      </c>
      <c r="K12" s="49"/>
      <c r="L12" s="50"/>
      <c r="M12" s="49"/>
    </row>
    <row r="13" spans="1:13" x14ac:dyDescent="0.2">
      <c r="A13" s="42">
        <v>8</v>
      </c>
      <c r="B13" s="43" t="s">
        <v>17</v>
      </c>
      <c r="C13" s="44">
        <v>86252</v>
      </c>
      <c r="D13" s="45">
        <v>23946.799999999999</v>
      </c>
      <c r="E13" s="46">
        <v>442925.2</v>
      </c>
      <c r="F13" s="45">
        <v>1663.4</v>
      </c>
      <c r="G13" s="45">
        <v>3355.2</v>
      </c>
      <c r="H13" s="45">
        <v>32730.799999999999</v>
      </c>
      <c r="I13" s="47">
        <v>504621.4</v>
      </c>
      <c r="J13" s="48">
        <v>0.90041974410705194</v>
      </c>
      <c r="K13" s="49"/>
      <c r="L13" s="50"/>
      <c r="M13" s="49"/>
    </row>
    <row r="14" spans="1:13" x14ac:dyDescent="0.2">
      <c r="A14" s="42">
        <v>9</v>
      </c>
      <c r="B14" s="43" t="s">
        <v>18</v>
      </c>
      <c r="C14" s="44">
        <v>11638</v>
      </c>
      <c r="D14" s="45">
        <v>2704.2</v>
      </c>
      <c r="E14" s="46">
        <v>35941</v>
      </c>
      <c r="F14" s="45">
        <v>122.8</v>
      </c>
      <c r="G14" s="45">
        <v>2489.1</v>
      </c>
      <c r="H14" s="45">
        <v>9853</v>
      </c>
      <c r="I14" s="47">
        <v>51110.1</v>
      </c>
      <c r="J14" s="48">
        <v>0.67589136398351812</v>
      </c>
      <c r="K14" s="49"/>
      <c r="L14" s="50"/>
      <c r="M14" s="49"/>
    </row>
    <row r="15" spans="1:13" x14ac:dyDescent="0.2">
      <c r="A15" s="42">
        <v>10</v>
      </c>
      <c r="B15" s="43" t="s">
        <v>19</v>
      </c>
      <c r="C15" s="44">
        <v>17460</v>
      </c>
      <c r="D15" s="45">
        <v>1395.5</v>
      </c>
      <c r="E15" s="46">
        <v>49979.4</v>
      </c>
      <c r="F15" s="45">
        <v>289.39999999999998</v>
      </c>
      <c r="G15" s="45">
        <v>425.9</v>
      </c>
      <c r="H15" s="45">
        <v>9495.5</v>
      </c>
      <c r="I15" s="47">
        <v>61585.700000000004</v>
      </c>
      <c r="J15" s="48">
        <v>0.54285540002609001</v>
      </c>
      <c r="K15" s="49"/>
      <c r="L15" s="50"/>
      <c r="M15" s="49"/>
    </row>
    <row r="16" spans="1:13" x14ac:dyDescent="0.2">
      <c r="A16" s="42">
        <v>11</v>
      </c>
      <c r="B16" s="43" t="s">
        <v>20</v>
      </c>
      <c r="C16" s="44">
        <v>11039</v>
      </c>
      <c r="D16" s="45">
        <v>2083.4</v>
      </c>
      <c r="E16" s="46">
        <v>52773.4</v>
      </c>
      <c r="F16" s="45">
        <v>121</v>
      </c>
      <c r="G16" s="45">
        <v>7712.2</v>
      </c>
      <c r="H16" s="45">
        <v>12925.2</v>
      </c>
      <c r="I16" s="47">
        <v>75615.199999999997</v>
      </c>
      <c r="J16" s="48">
        <v>1.0542118446085844</v>
      </c>
      <c r="K16" s="49"/>
      <c r="L16" s="50"/>
      <c r="M16" s="49"/>
    </row>
    <row r="17" spans="1:13" x14ac:dyDescent="0.2">
      <c r="A17" s="42">
        <v>12</v>
      </c>
      <c r="B17" s="43" t="s">
        <v>21</v>
      </c>
      <c r="C17" s="44">
        <v>17815</v>
      </c>
      <c r="D17" s="45">
        <v>3273.4</v>
      </c>
      <c r="E17" s="46">
        <v>67931.5</v>
      </c>
      <c r="F17" s="45">
        <v>231</v>
      </c>
      <c r="G17" s="45">
        <v>18812.400000000001</v>
      </c>
      <c r="H17" s="45">
        <v>26895.599999999999</v>
      </c>
      <c r="I17" s="47">
        <v>117143.9</v>
      </c>
      <c r="J17" s="48">
        <v>1.0120043319272649</v>
      </c>
      <c r="K17" s="49"/>
      <c r="L17" s="50"/>
      <c r="M17" s="49"/>
    </row>
    <row r="18" spans="1:13" x14ac:dyDescent="0.2">
      <c r="A18" s="42">
        <v>13</v>
      </c>
      <c r="B18" s="43" t="s">
        <v>22</v>
      </c>
      <c r="C18" s="44">
        <v>34766</v>
      </c>
      <c r="D18" s="45">
        <v>5349.8</v>
      </c>
      <c r="E18" s="46">
        <v>174554.1</v>
      </c>
      <c r="F18" s="45">
        <v>551.20000000000005</v>
      </c>
      <c r="G18" s="45">
        <v>10692.8</v>
      </c>
      <c r="H18" s="45">
        <v>27454.5</v>
      </c>
      <c r="I18" s="47">
        <v>218602.4</v>
      </c>
      <c r="J18" s="48">
        <v>0.96771777769012268</v>
      </c>
      <c r="K18" s="49"/>
      <c r="L18" s="50"/>
      <c r="M18" s="49"/>
    </row>
    <row r="19" spans="1:13" x14ac:dyDescent="0.2">
      <c r="A19" s="42">
        <v>14</v>
      </c>
      <c r="B19" s="43" t="s">
        <v>23</v>
      </c>
      <c r="C19" s="44">
        <v>13227</v>
      </c>
      <c r="D19" s="45">
        <v>2372.4</v>
      </c>
      <c r="E19" s="46">
        <v>65451.7</v>
      </c>
      <c r="F19" s="45">
        <v>196.5</v>
      </c>
      <c r="G19" s="45">
        <v>6643.2</v>
      </c>
      <c r="H19" s="45">
        <v>15401.2</v>
      </c>
      <c r="I19" s="47">
        <v>90064.999999999985</v>
      </c>
      <c r="J19" s="48">
        <v>1.0479564122859197</v>
      </c>
      <c r="K19" s="49"/>
      <c r="L19" s="50"/>
      <c r="M19" s="49"/>
    </row>
    <row r="20" spans="1:13" x14ac:dyDescent="0.2">
      <c r="A20" s="42">
        <v>15</v>
      </c>
      <c r="B20" s="43" t="s">
        <v>24</v>
      </c>
      <c r="C20" s="44">
        <v>29535</v>
      </c>
      <c r="D20" s="45">
        <v>5158.2</v>
      </c>
      <c r="E20" s="46">
        <v>113348.6</v>
      </c>
      <c r="F20" s="45">
        <v>487.7</v>
      </c>
      <c r="G20" s="45">
        <v>25122.5</v>
      </c>
      <c r="H20" s="45">
        <v>28870.2</v>
      </c>
      <c r="I20" s="47">
        <v>172987.2</v>
      </c>
      <c r="J20" s="48">
        <v>0.90141652115450943</v>
      </c>
      <c r="K20" s="49"/>
      <c r="L20" s="50"/>
      <c r="M20" s="49"/>
    </row>
    <row r="21" spans="1:13" x14ac:dyDescent="0.2">
      <c r="A21" s="42">
        <v>16</v>
      </c>
      <c r="B21" s="43" t="s">
        <v>25</v>
      </c>
      <c r="C21" s="44">
        <v>44393</v>
      </c>
      <c r="D21" s="45">
        <v>6427.4</v>
      </c>
      <c r="E21" s="46">
        <v>122436.9</v>
      </c>
      <c r="F21" s="45">
        <v>767.6</v>
      </c>
      <c r="G21" s="45">
        <v>3610.6</v>
      </c>
      <c r="H21" s="45">
        <v>19090</v>
      </c>
      <c r="I21" s="47">
        <v>152332.5</v>
      </c>
      <c r="J21" s="48">
        <v>0.52811267906306514</v>
      </c>
      <c r="K21" s="49"/>
      <c r="L21" s="50"/>
      <c r="M21" s="49"/>
    </row>
    <row r="22" spans="1:13" x14ac:dyDescent="0.2">
      <c r="A22" s="42">
        <v>17</v>
      </c>
      <c r="B22" s="43" t="s">
        <v>26</v>
      </c>
      <c r="C22" s="44">
        <v>32574</v>
      </c>
      <c r="D22" s="45">
        <v>4959.7</v>
      </c>
      <c r="E22" s="46">
        <v>101663.5</v>
      </c>
      <c r="F22" s="45">
        <v>417</v>
      </c>
      <c r="G22" s="45">
        <v>2931.8</v>
      </c>
      <c r="H22" s="45">
        <v>36639</v>
      </c>
      <c r="I22" s="47">
        <v>146611</v>
      </c>
      <c r="J22" s="48">
        <v>0.69269807943533312</v>
      </c>
      <c r="K22" s="49"/>
      <c r="L22" s="50"/>
      <c r="M22" s="49"/>
    </row>
    <row r="23" spans="1:13" x14ac:dyDescent="0.2">
      <c r="A23" s="42">
        <v>18</v>
      </c>
      <c r="B23" s="43" t="s">
        <v>27</v>
      </c>
      <c r="C23" s="44">
        <v>10091</v>
      </c>
      <c r="D23" s="45">
        <v>838.1</v>
      </c>
      <c r="E23" s="46">
        <v>32084.799999999999</v>
      </c>
      <c r="F23" s="45">
        <v>155.6</v>
      </c>
      <c r="G23" s="45">
        <v>932.5</v>
      </c>
      <c r="H23" s="45">
        <v>11081.1</v>
      </c>
      <c r="I23" s="47">
        <v>45092.1</v>
      </c>
      <c r="J23" s="48">
        <v>0.68772494120911409</v>
      </c>
      <c r="K23" s="49"/>
      <c r="L23" s="50"/>
      <c r="M23" s="49"/>
    </row>
    <row r="24" spans="1:13" x14ac:dyDescent="0.2">
      <c r="A24" s="42">
        <v>19</v>
      </c>
      <c r="B24" s="43" t="s">
        <v>28</v>
      </c>
      <c r="C24" s="44">
        <v>18483</v>
      </c>
      <c r="D24" s="45">
        <v>2640</v>
      </c>
      <c r="E24" s="46">
        <v>49594.8</v>
      </c>
      <c r="F24" s="45">
        <v>237.2</v>
      </c>
      <c r="G24" s="45">
        <v>4649.3</v>
      </c>
      <c r="H24" s="45">
        <v>14996.2</v>
      </c>
      <c r="I24" s="47">
        <v>72117.5</v>
      </c>
      <c r="J24" s="48">
        <v>0.60050512644220433</v>
      </c>
      <c r="K24" s="49"/>
      <c r="L24" s="50"/>
      <c r="M24" s="49"/>
    </row>
    <row r="25" spans="1:13" x14ac:dyDescent="0.2">
      <c r="A25" s="42">
        <v>20</v>
      </c>
      <c r="B25" s="43" t="s">
        <v>29</v>
      </c>
      <c r="C25" s="44">
        <v>61176</v>
      </c>
      <c r="D25" s="45">
        <v>20886.3</v>
      </c>
      <c r="E25" s="46">
        <v>186203.5</v>
      </c>
      <c r="F25" s="45">
        <v>1126.4000000000001</v>
      </c>
      <c r="G25" s="45">
        <v>5359.8</v>
      </c>
      <c r="H25" s="45">
        <v>28009.4</v>
      </c>
      <c r="I25" s="47">
        <v>241585.39999999997</v>
      </c>
      <c r="J25" s="48">
        <v>0.60776841552160721</v>
      </c>
      <c r="K25" s="49"/>
      <c r="L25" s="50"/>
      <c r="M25" s="49"/>
    </row>
    <row r="26" spans="1:13" x14ac:dyDescent="0.2">
      <c r="A26" s="42">
        <v>21</v>
      </c>
      <c r="B26" s="43" t="s">
        <v>30</v>
      </c>
      <c r="C26" s="44">
        <v>15605</v>
      </c>
      <c r="D26" s="45">
        <v>1783.2</v>
      </c>
      <c r="E26" s="46">
        <v>40134.9</v>
      </c>
      <c r="F26" s="45">
        <v>203.9</v>
      </c>
      <c r="G26" s="45">
        <v>4010.9</v>
      </c>
      <c r="H26" s="45">
        <v>14935.8</v>
      </c>
      <c r="I26" s="47">
        <v>61068.7</v>
      </c>
      <c r="J26" s="48">
        <v>0.6022869061659919</v>
      </c>
      <c r="K26" s="49"/>
      <c r="L26" s="50"/>
      <c r="M26" s="49"/>
    </row>
    <row r="27" spans="1:13" x14ac:dyDescent="0.2">
      <c r="A27" s="42">
        <v>22</v>
      </c>
      <c r="B27" s="43" t="s">
        <v>31</v>
      </c>
      <c r="C27" s="44">
        <v>28230</v>
      </c>
      <c r="D27" s="45">
        <v>3938.5</v>
      </c>
      <c r="E27" s="46">
        <v>62155.9</v>
      </c>
      <c r="F27" s="45">
        <v>398.5</v>
      </c>
      <c r="G27" s="45">
        <v>1575</v>
      </c>
      <c r="H27" s="45">
        <v>12318.3</v>
      </c>
      <c r="I27" s="47">
        <v>80386.2</v>
      </c>
      <c r="J27" s="48">
        <v>0.43824719058511669</v>
      </c>
      <c r="K27" s="49"/>
      <c r="L27" s="50"/>
      <c r="M27" s="49"/>
    </row>
    <row r="28" spans="1:13" x14ac:dyDescent="0.2">
      <c r="A28" s="42">
        <v>23</v>
      </c>
      <c r="B28" s="43" t="s">
        <v>32</v>
      </c>
      <c r="C28" s="44">
        <v>16122</v>
      </c>
      <c r="D28" s="45">
        <v>1676.2</v>
      </c>
      <c r="E28" s="46">
        <v>45982.400000000001</v>
      </c>
      <c r="F28" s="45">
        <v>260.10000000000002</v>
      </c>
      <c r="G28" s="45">
        <v>2057.5</v>
      </c>
      <c r="H28" s="45">
        <v>10567.8</v>
      </c>
      <c r="I28" s="47">
        <v>60544</v>
      </c>
      <c r="J28" s="48">
        <v>0.57796390025877686</v>
      </c>
      <c r="K28" s="49"/>
      <c r="L28" s="50"/>
      <c r="M28" s="49"/>
    </row>
    <row r="29" spans="1:13" x14ac:dyDescent="0.2">
      <c r="A29" s="42">
        <v>24</v>
      </c>
      <c r="B29" s="43" t="s">
        <v>33</v>
      </c>
      <c r="C29" s="44">
        <v>12751</v>
      </c>
      <c r="D29" s="45">
        <v>850.1</v>
      </c>
      <c r="E29" s="46">
        <v>55268.3</v>
      </c>
      <c r="F29" s="45">
        <v>145.19999999999999</v>
      </c>
      <c r="G29" s="45">
        <v>9767.9</v>
      </c>
      <c r="H29" s="45">
        <v>12065</v>
      </c>
      <c r="I29" s="47">
        <v>78096.5</v>
      </c>
      <c r="J29" s="48">
        <v>0.94261825170659497</v>
      </c>
      <c r="K29" s="49"/>
      <c r="L29" s="50"/>
      <c r="M29" s="49"/>
    </row>
    <row r="30" spans="1:13" x14ac:dyDescent="0.2">
      <c r="A30" s="42">
        <v>25</v>
      </c>
      <c r="B30" s="43" t="s">
        <v>34</v>
      </c>
      <c r="C30" s="44">
        <v>40569</v>
      </c>
      <c r="D30" s="45">
        <v>7616.7</v>
      </c>
      <c r="E30" s="46">
        <v>111676.5</v>
      </c>
      <c r="F30" s="45">
        <v>801</v>
      </c>
      <c r="G30" s="45">
        <v>5984.5</v>
      </c>
      <c r="H30" s="45">
        <v>23955.1</v>
      </c>
      <c r="I30" s="47">
        <v>150033.79999999999</v>
      </c>
      <c r="J30" s="48">
        <v>0.56917173623618689</v>
      </c>
      <c r="K30" s="49"/>
      <c r="L30" s="50"/>
      <c r="M30" s="49"/>
    </row>
    <row r="31" spans="1:13" x14ac:dyDescent="0.2">
      <c r="A31" s="42">
        <v>26</v>
      </c>
      <c r="B31" s="43" t="s">
        <v>35</v>
      </c>
      <c r="C31" s="44">
        <v>15630</v>
      </c>
      <c r="D31" s="45">
        <v>1605.2</v>
      </c>
      <c r="E31" s="46">
        <v>28213.3</v>
      </c>
      <c r="F31" s="45">
        <v>147.1</v>
      </c>
      <c r="G31" s="45">
        <v>3012.2</v>
      </c>
      <c r="H31" s="45">
        <v>8520.4</v>
      </c>
      <c r="I31" s="47">
        <v>41498.199999999997</v>
      </c>
      <c r="J31" s="48">
        <v>0.4086192299200388</v>
      </c>
      <c r="K31" s="49"/>
      <c r="L31" s="50"/>
      <c r="M31" s="49"/>
    </row>
    <row r="32" spans="1:13" x14ac:dyDescent="0.2">
      <c r="A32" s="42">
        <v>27</v>
      </c>
      <c r="B32" s="43" t="s">
        <v>36</v>
      </c>
      <c r="C32" s="44">
        <v>57093</v>
      </c>
      <c r="D32" s="45">
        <v>9890.2999999999993</v>
      </c>
      <c r="E32" s="46">
        <v>192866.5</v>
      </c>
      <c r="F32" s="45">
        <v>1218.5999999999999</v>
      </c>
      <c r="G32" s="45">
        <v>13458.1</v>
      </c>
      <c r="H32" s="45">
        <v>32621.4</v>
      </c>
      <c r="I32" s="47">
        <v>250054.9</v>
      </c>
      <c r="J32" s="48">
        <v>0.67406383182844443</v>
      </c>
      <c r="K32" s="49"/>
      <c r="L32" s="50"/>
      <c r="M32" s="49"/>
    </row>
    <row r="33" spans="1:13" x14ac:dyDescent="0.2">
      <c r="A33" s="42">
        <v>28</v>
      </c>
      <c r="B33" s="43" t="s">
        <v>37</v>
      </c>
      <c r="C33" s="44">
        <v>16917</v>
      </c>
      <c r="D33" s="45">
        <v>3147.2</v>
      </c>
      <c r="E33" s="46">
        <v>38430.800000000003</v>
      </c>
      <c r="F33" s="45">
        <v>218.5</v>
      </c>
      <c r="G33" s="45">
        <v>3797</v>
      </c>
      <c r="H33" s="45">
        <v>9059.2999999999993</v>
      </c>
      <c r="I33" s="47">
        <v>54652.800000000003</v>
      </c>
      <c r="J33" s="48">
        <v>0.4972074039434724</v>
      </c>
      <c r="K33" s="49"/>
      <c r="L33" s="50"/>
      <c r="M33" s="49"/>
    </row>
    <row r="34" spans="1:13" x14ac:dyDescent="0.2">
      <c r="A34" s="42">
        <v>29</v>
      </c>
      <c r="B34" s="43" t="s">
        <v>38</v>
      </c>
      <c r="C34" s="44">
        <v>13441</v>
      </c>
      <c r="D34" s="45">
        <v>1921.9</v>
      </c>
      <c r="E34" s="46">
        <v>26531.8</v>
      </c>
      <c r="F34" s="45">
        <v>157.6</v>
      </c>
      <c r="G34" s="45">
        <v>7785.6</v>
      </c>
      <c r="H34" s="45">
        <v>14219.2</v>
      </c>
      <c r="I34" s="47">
        <v>50616.100000000006</v>
      </c>
      <c r="J34" s="48">
        <v>0.5795696273337827</v>
      </c>
      <c r="K34" s="49"/>
      <c r="L34" s="50"/>
      <c r="M34" s="49"/>
    </row>
    <row r="35" spans="1:13" x14ac:dyDescent="0.2">
      <c r="A35" s="42">
        <v>30</v>
      </c>
      <c r="B35" s="43" t="s">
        <v>39</v>
      </c>
      <c r="C35" s="44">
        <v>52925</v>
      </c>
      <c r="D35" s="45">
        <v>11675.8</v>
      </c>
      <c r="E35" s="46">
        <v>229012.9</v>
      </c>
      <c r="F35" s="45">
        <v>1104.5999999999999</v>
      </c>
      <c r="G35" s="45">
        <v>14532.8</v>
      </c>
      <c r="H35" s="45">
        <v>30821.200000000001</v>
      </c>
      <c r="I35" s="47">
        <v>287147.3</v>
      </c>
      <c r="J35" s="48">
        <v>0.83501137152271299</v>
      </c>
      <c r="K35" s="49"/>
      <c r="L35" s="50"/>
      <c r="M35" s="49"/>
    </row>
    <row r="36" spans="1:13" x14ac:dyDescent="0.2">
      <c r="A36" s="42">
        <v>31</v>
      </c>
      <c r="B36" s="43" t="s">
        <v>40</v>
      </c>
      <c r="C36" s="44">
        <v>17299</v>
      </c>
      <c r="D36" s="45">
        <v>1337.7</v>
      </c>
      <c r="E36" s="46">
        <v>48165.1</v>
      </c>
      <c r="F36" s="45">
        <v>204</v>
      </c>
      <c r="G36" s="45">
        <v>27773.8</v>
      </c>
      <c r="H36" s="45">
        <v>24529.4</v>
      </c>
      <c r="I36" s="47">
        <v>102010</v>
      </c>
      <c r="J36" s="48">
        <v>0.9075493884420156</v>
      </c>
      <c r="K36" s="49"/>
      <c r="L36" s="50"/>
      <c r="M36" s="49"/>
    </row>
    <row r="37" spans="1:13" x14ac:dyDescent="0.2">
      <c r="A37" s="42">
        <v>32</v>
      </c>
      <c r="B37" s="43" t="s">
        <v>41</v>
      </c>
      <c r="C37" s="44">
        <v>49892</v>
      </c>
      <c r="D37" s="45">
        <v>19984.5</v>
      </c>
      <c r="E37" s="46">
        <v>385079.8</v>
      </c>
      <c r="F37" s="45">
        <v>1844.5</v>
      </c>
      <c r="G37" s="45">
        <v>3415.4</v>
      </c>
      <c r="H37" s="45">
        <v>54896.800000000003</v>
      </c>
      <c r="I37" s="47">
        <v>465221</v>
      </c>
      <c r="J37" s="48">
        <v>1.4350826582329084</v>
      </c>
      <c r="K37" s="49"/>
      <c r="L37" s="50"/>
      <c r="M37" s="49"/>
    </row>
    <row r="38" spans="1:13" x14ac:dyDescent="0.2">
      <c r="A38" s="42">
        <v>33</v>
      </c>
      <c r="B38" s="43" t="s">
        <v>42</v>
      </c>
      <c r="C38" s="44">
        <v>25361</v>
      </c>
      <c r="D38" s="45">
        <v>5403.9</v>
      </c>
      <c r="E38" s="46">
        <v>102812.9</v>
      </c>
      <c r="F38" s="45">
        <v>487.9</v>
      </c>
      <c r="G38" s="45">
        <v>8307.6</v>
      </c>
      <c r="H38" s="45">
        <v>22437.3</v>
      </c>
      <c r="I38" s="47">
        <v>139449.59999999998</v>
      </c>
      <c r="J38" s="48">
        <v>0.84625143550967541</v>
      </c>
      <c r="K38" s="49"/>
      <c r="L38" s="50"/>
      <c r="M38" s="49"/>
    </row>
    <row r="39" spans="1:13" x14ac:dyDescent="0.2">
      <c r="A39" s="42">
        <v>34</v>
      </c>
      <c r="B39" s="43" t="s">
        <v>43</v>
      </c>
      <c r="C39" s="44">
        <v>28968</v>
      </c>
      <c r="D39" s="45">
        <v>6754.8</v>
      </c>
      <c r="E39" s="46">
        <v>141272.4</v>
      </c>
      <c r="F39" s="45">
        <v>577.20000000000005</v>
      </c>
      <c r="G39" s="45">
        <v>1992.5</v>
      </c>
      <c r="H39" s="45">
        <v>32957.9</v>
      </c>
      <c r="I39" s="47">
        <v>183554.8</v>
      </c>
      <c r="J39" s="48">
        <v>0.97520462805397123</v>
      </c>
      <c r="K39" s="49"/>
      <c r="L39" s="50"/>
      <c r="M39" s="49"/>
    </row>
    <row r="40" spans="1:13" x14ac:dyDescent="0.2">
      <c r="A40" s="42">
        <v>35</v>
      </c>
      <c r="B40" s="43" t="s">
        <v>44</v>
      </c>
      <c r="C40" s="44">
        <v>10344</v>
      </c>
      <c r="D40" s="45">
        <v>1874.9</v>
      </c>
      <c r="E40" s="46">
        <v>32747.1</v>
      </c>
      <c r="F40" s="45">
        <v>130.6</v>
      </c>
      <c r="G40" s="45">
        <v>6415.4</v>
      </c>
      <c r="H40" s="45">
        <v>13320.3</v>
      </c>
      <c r="I40" s="47">
        <v>54488.3</v>
      </c>
      <c r="J40" s="48">
        <v>0.81070577391861476</v>
      </c>
      <c r="K40" s="49"/>
      <c r="L40" s="50"/>
      <c r="M40" s="49"/>
    </row>
    <row r="41" spans="1:13" x14ac:dyDescent="0.2">
      <c r="A41" s="42">
        <v>36</v>
      </c>
      <c r="B41" s="43" t="s">
        <v>45</v>
      </c>
      <c r="C41" s="44">
        <v>18271</v>
      </c>
      <c r="D41" s="45">
        <v>1662.7</v>
      </c>
      <c r="E41" s="46">
        <v>52777</v>
      </c>
      <c r="F41" s="45">
        <v>223.3</v>
      </c>
      <c r="G41" s="45">
        <v>5509.5</v>
      </c>
      <c r="H41" s="45">
        <v>11959.2</v>
      </c>
      <c r="I41" s="47">
        <v>72131.7</v>
      </c>
      <c r="J41" s="48">
        <v>0.60759245152687791</v>
      </c>
      <c r="K41" s="49"/>
      <c r="L41" s="50"/>
      <c r="M41" s="49"/>
    </row>
    <row r="42" spans="1:13" x14ac:dyDescent="0.2">
      <c r="A42" s="42">
        <v>37</v>
      </c>
      <c r="B42" s="43" t="s">
        <v>46</v>
      </c>
      <c r="C42" s="44">
        <v>21730</v>
      </c>
      <c r="D42" s="45">
        <v>4768.2</v>
      </c>
      <c r="E42" s="46">
        <v>62082.7</v>
      </c>
      <c r="F42" s="45">
        <v>461.7</v>
      </c>
      <c r="G42" s="45">
        <v>4188.8</v>
      </c>
      <c r="H42" s="45">
        <v>18731.7</v>
      </c>
      <c r="I42" s="47">
        <v>90233.099999999991</v>
      </c>
      <c r="J42" s="48">
        <v>0.63907918292834442</v>
      </c>
      <c r="K42" s="49"/>
      <c r="L42" s="50"/>
      <c r="M42" s="49"/>
    </row>
    <row r="43" spans="1:13" x14ac:dyDescent="0.2">
      <c r="A43" s="42">
        <v>38</v>
      </c>
      <c r="B43" s="43" t="s">
        <v>47</v>
      </c>
      <c r="C43" s="44">
        <v>309745</v>
      </c>
      <c r="D43" s="45">
        <v>135939.79999999999</v>
      </c>
      <c r="E43" s="46">
        <v>1386954</v>
      </c>
      <c r="F43" s="45">
        <v>8500.7000000000007</v>
      </c>
      <c r="G43" s="45">
        <v>15495.7</v>
      </c>
      <c r="H43" s="45">
        <v>166315.79999999999</v>
      </c>
      <c r="I43" s="47">
        <v>1713206</v>
      </c>
      <c r="J43" s="48">
        <v>0.85124348627244251</v>
      </c>
      <c r="K43" s="49"/>
      <c r="L43" s="50"/>
      <c r="M43" s="49"/>
    </row>
    <row r="44" spans="1:13" x14ac:dyDescent="0.2">
      <c r="A44" s="42">
        <v>39</v>
      </c>
      <c r="B44" s="5" t="s">
        <v>48</v>
      </c>
      <c r="C44" s="44">
        <v>838042</v>
      </c>
      <c r="D44" s="45">
        <v>622944.9</v>
      </c>
      <c r="E44" s="46">
        <v>6189857.2000000002</v>
      </c>
      <c r="F44" s="45">
        <v>41123.699999999997</v>
      </c>
      <c r="G44" s="45">
        <v>6959</v>
      </c>
      <c r="H44" s="45">
        <v>365459.9</v>
      </c>
      <c r="I44" s="47">
        <v>7226344.7000000011</v>
      </c>
      <c r="J44" s="48">
        <v>1.3270931537251536</v>
      </c>
      <c r="K44" s="49"/>
      <c r="L44" s="50"/>
      <c r="M44" s="49"/>
    </row>
    <row r="45" spans="1:13" x14ac:dyDescent="0.2">
      <c r="A45" s="42">
        <v>40</v>
      </c>
      <c r="B45" s="15" t="s">
        <v>107</v>
      </c>
      <c r="C45" s="44">
        <v>2549</v>
      </c>
      <c r="D45" s="45">
        <v>175.8</v>
      </c>
      <c r="E45" s="46">
        <v>16153.8</v>
      </c>
      <c r="F45" s="45">
        <v>28.8</v>
      </c>
      <c r="G45" s="45">
        <v>33.200000000000003</v>
      </c>
      <c r="H45" s="45">
        <v>243.3</v>
      </c>
      <c r="I45" s="47">
        <v>16634.899999999998</v>
      </c>
      <c r="J45" s="48">
        <v>1.00438190208783</v>
      </c>
      <c r="K45" s="49"/>
      <c r="L45" s="50"/>
      <c r="M45" s="49"/>
    </row>
    <row r="46" spans="1:13" x14ac:dyDescent="0.2">
      <c r="A46" s="42">
        <v>41</v>
      </c>
      <c r="B46" s="15" t="s">
        <v>49</v>
      </c>
      <c r="C46" s="44">
        <v>12913</v>
      </c>
      <c r="D46" s="45">
        <v>1038.0999999999999</v>
      </c>
      <c r="E46" s="46">
        <v>26487.5</v>
      </c>
      <c r="F46" s="45">
        <v>179</v>
      </c>
      <c r="G46" s="45">
        <v>0</v>
      </c>
      <c r="H46" s="45">
        <v>303.39999999999998</v>
      </c>
      <c r="I46" s="47">
        <v>28008</v>
      </c>
      <c r="J46" s="48">
        <v>0.33381316947568179</v>
      </c>
      <c r="K46" s="49"/>
      <c r="L46" s="50"/>
      <c r="M46" s="49"/>
    </row>
    <row r="47" spans="1:13" x14ac:dyDescent="0.2">
      <c r="A47" s="42">
        <v>42</v>
      </c>
      <c r="B47" s="15" t="s">
        <v>108</v>
      </c>
      <c r="C47" s="44">
        <v>5414</v>
      </c>
      <c r="D47" s="45">
        <v>1323.4</v>
      </c>
      <c r="E47" s="46">
        <v>17250.900000000001</v>
      </c>
      <c r="F47" s="45">
        <v>33.1</v>
      </c>
      <c r="G47" s="45">
        <v>0</v>
      </c>
      <c r="H47" s="45">
        <v>2596.6</v>
      </c>
      <c r="I47" s="47">
        <v>21204</v>
      </c>
      <c r="J47" s="48">
        <v>0.60276505129324165</v>
      </c>
      <c r="K47" s="49"/>
      <c r="L47" s="50"/>
      <c r="M47" s="49"/>
    </row>
    <row r="48" spans="1:13" ht="12.75" x14ac:dyDescent="0.2">
      <c r="A48" s="51"/>
      <c r="B48" s="52" t="s">
        <v>50</v>
      </c>
      <c r="C48" s="53">
        <v>2421895</v>
      </c>
      <c r="D48" s="54">
        <v>1094941.0000000002</v>
      </c>
      <c r="E48" s="54">
        <v>12820452.5</v>
      </c>
      <c r="F48" s="54">
        <v>74679.400000000009</v>
      </c>
      <c r="G48" s="54">
        <v>283088.09999999998</v>
      </c>
      <c r="H48" s="54">
        <v>1463289.9000000001</v>
      </c>
      <c r="I48" s="54">
        <v>15736450.9</v>
      </c>
      <c r="J48" s="55">
        <v>1</v>
      </c>
      <c r="K48" s="49"/>
      <c r="L48" s="50"/>
      <c r="M48" s="49"/>
    </row>
    <row r="49" spans="10:10" x14ac:dyDescent="0.2">
      <c r="J49" s="62"/>
    </row>
  </sheetData>
  <mergeCells count="6">
    <mergeCell ref="B1:J1"/>
    <mergeCell ref="A3:A4"/>
    <mergeCell ref="B3:B4"/>
    <mergeCell ref="C3:C4"/>
    <mergeCell ref="D3:I3"/>
    <mergeCell ref="J3:J4"/>
  </mergeCells>
  <printOptions horizontalCentered="1" verticalCentered="1"/>
  <pageMargins left="0" right="0" top="0" bottom="0" header="0" footer="0"/>
  <pageSetup paperSize="9" scale="86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view="pageBreakPreview" zoomScale="85" zoomScaleNormal="100" zoomScaleSheetLayoutView="85" workbookViewId="0">
      <pane xSplit="2" ySplit="5" topLeftCell="C6" activePane="bottomRight" state="frozen"/>
      <selection activeCell="H33" sqref="H33"/>
      <selection pane="topRight" activeCell="H33" sqref="H33"/>
      <selection pane="bottomLeft" activeCell="H33" sqref="H33"/>
      <selection pane="bottomRight" activeCell="H33" sqref="H33"/>
    </sheetView>
  </sheetViews>
  <sheetFormatPr defaultColWidth="8" defaultRowHeight="11.25" x14ac:dyDescent="0.2"/>
  <cols>
    <col min="1" max="1" width="3.28515625" style="37" customWidth="1"/>
    <col min="2" max="2" width="21.5703125" style="37" customWidth="1"/>
    <col min="3" max="4" width="11.140625" style="56" customWidth="1"/>
    <col min="5" max="5" width="10.140625" style="56" customWidth="1"/>
    <col min="6" max="7" width="8.7109375" style="56" customWidth="1"/>
    <col min="8" max="8" width="10" style="56" customWidth="1"/>
    <col min="9" max="9" width="11.28515625" style="56" customWidth="1"/>
    <col min="10" max="12" width="12" style="56" customWidth="1"/>
    <col min="13" max="13" width="14.7109375" style="56" customWidth="1"/>
    <col min="14" max="14" width="16.7109375" style="56" customWidth="1"/>
    <col min="15" max="15" width="18.42578125" style="56" customWidth="1"/>
    <col min="16" max="16" width="16.85546875" style="56" customWidth="1"/>
    <col min="17" max="17" width="18" style="56" customWidth="1"/>
    <col min="18" max="18" width="18.5703125" style="56" customWidth="1"/>
    <col min="19" max="16384" width="8" style="37"/>
  </cols>
  <sheetData>
    <row r="1" spans="1:26" ht="27" customHeight="1" x14ac:dyDescent="0.2">
      <c r="A1" s="81" t="s">
        <v>74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57"/>
      <c r="T1" s="57"/>
      <c r="U1" s="57"/>
      <c r="V1" s="57"/>
      <c r="W1" s="57"/>
      <c r="X1" s="57"/>
      <c r="Y1" s="57"/>
      <c r="Z1" s="57"/>
    </row>
    <row r="2" spans="1:26" x14ac:dyDescent="0.2">
      <c r="R2" s="37"/>
    </row>
    <row r="3" spans="1:26" ht="41.25" customHeight="1" x14ac:dyDescent="0.2">
      <c r="A3" s="74" t="s">
        <v>1</v>
      </c>
      <c r="B3" s="74" t="s">
        <v>52</v>
      </c>
      <c r="C3" s="78" t="s">
        <v>106</v>
      </c>
      <c r="D3" s="78"/>
      <c r="E3" s="84" t="s">
        <v>75</v>
      </c>
      <c r="F3" s="86" t="s">
        <v>122</v>
      </c>
      <c r="G3" s="87"/>
      <c r="H3" s="83" t="s">
        <v>76</v>
      </c>
      <c r="I3" s="83"/>
      <c r="J3" s="83" t="s">
        <v>77</v>
      </c>
      <c r="K3" s="83"/>
      <c r="L3" s="83"/>
      <c r="M3" s="83"/>
      <c r="N3" s="83" t="s">
        <v>78</v>
      </c>
      <c r="O3" s="83"/>
      <c r="P3" s="83"/>
      <c r="Q3" s="83"/>
      <c r="R3" s="88" t="s">
        <v>79</v>
      </c>
    </row>
    <row r="4" spans="1:26" ht="44.25" customHeight="1" x14ac:dyDescent="0.2">
      <c r="A4" s="77"/>
      <c r="B4" s="77"/>
      <c r="C4" s="63" t="s">
        <v>80</v>
      </c>
      <c r="D4" s="58" t="s">
        <v>81</v>
      </c>
      <c r="E4" s="85"/>
      <c r="F4" s="58" t="s">
        <v>82</v>
      </c>
      <c r="G4" s="58" t="s">
        <v>83</v>
      </c>
      <c r="H4" s="65" t="s">
        <v>123</v>
      </c>
      <c r="I4" s="65" t="s">
        <v>124</v>
      </c>
      <c r="J4" s="65" t="s">
        <v>84</v>
      </c>
      <c r="K4" s="65" t="s">
        <v>85</v>
      </c>
      <c r="L4" s="65" t="s">
        <v>86</v>
      </c>
      <c r="M4" s="65" t="s">
        <v>87</v>
      </c>
      <c r="N4" s="66" t="s">
        <v>88</v>
      </c>
      <c r="O4" s="66" t="s">
        <v>89</v>
      </c>
      <c r="P4" s="66" t="s">
        <v>90</v>
      </c>
      <c r="Q4" s="66" t="s">
        <v>91</v>
      </c>
      <c r="R4" s="89"/>
    </row>
    <row r="5" spans="1:26" s="41" customFormat="1" ht="45" x14ac:dyDescent="0.2">
      <c r="A5" s="58">
        <v>1</v>
      </c>
      <c r="B5" s="58">
        <v>2</v>
      </c>
      <c r="C5" s="58">
        <v>3</v>
      </c>
      <c r="D5" s="58">
        <v>4</v>
      </c>
      <c r="E5" s="58">
        <v>5</v>
      </c>
      <c r="F5" s="58">
        <v>6</v>
      </c>
      <c r="G5" s="58">
        <v>7</v>
      </c>
      <c r="H5" s="58">
        <v>8</v>
      </c>
      <c r="I5" s="58">
        <v>9</v>
      </c>
      <c r="J5" s="58" t="s">
        <v>92</v>
      </c>
      <c r="K5" s="58" t="s">
        <v>93</v>
      </c>
      <c r="L5" s="58" t="s">
        <v>94</v>
      </c>
      <c r="M5" s="58" t="s">
        <v>95</v>
      </c>
      <c r="N5" s="58" t="s">
        <v>96</v>
      </c>
      <c r="O5" s="58" t="s">
        <v>97</v>
      </c>
      <c r="P5" s="58" t="s">
        <v>98</v>
      </c>
      <c r="Q5" s="58" t="s">
        <v>99</v>
      </c>
      <c r="R5" s="58" t="s">
        <v>125</v>
      </c>
    </row>
    <row r="6" spans="1:26" x14ac:dyDescent="0.2">
      <c r="A6" s="42">
        <v>1</v>
      </c>
      <c r="B6" s="43" t="s">
        <v>10</v>
      </c>
      <c r="C6" s="44">
        <v>15031</v>
      </c>
      <c r="D6" s="67">
        <v>0</v>
      </c>
      <c r="E6" s="67">
        <v>2606</v>
      </c>
      <c r="F6" s="67">
        <v>1404</v>
      </c>
      <c r="G6" s="67">
        <v>2281</v>
      </c>
      <c r="H6" s="69">
        <v>1582.19</v>
      </c>
      <c r="I6" s="69">
        <v>31.52</v>
      </c>
      <c r="J6" s="10">
        <v>2.1345397290045018</v>
      </c>
      <c r="K6" s="10">
        <v>1.1733750249484398</v>
      </c>
      <c r="L6" s="10">
        <v>1</v>
      </c>
      <c r="M6" s="10">
        <v>0.99845478292799406</v>
      </c>
      <c r="N6" s="10">
        <v>2.1345397290045018</v>
      </c>
      <c r="O6" s="10">
        <v>0.79694125314618713</v>
      </c>
      <c r="P6" s="10">
        <v>1.4632101732619998</v>
      </c>
      <c r="Q6" s="10">
        <v>0.62333463052824245</v>
      </c>
      <c r="R6" s="21">
        <v>1.1062727744962926</v>
      </c>
    </row>
    <row r="7" spans="1:26" x14ac:dyDescent="0.2">
      <c r="A7" s="42">
        <v>2</v>
      </c>
      <c r="B7" s="43" t="s">
        <v>11</v>
      </c>
      <c r="C7" s="44">
        <v>21126</v>
      </c>
      <c r="D7" s="67">
        <v>11516</v>
      </c>
      <c r="E7" s="67">
        <v>4863</v>
      </c>
      <c r="F7" s="67">
        <v>1413</v>
      </c>
      <c r="G7" s="67">
        <v>2379</v>
      </c>
      <c r="H7" s="69">
        <v>1887.87</v>
      </c>
      <c r="I7" s="69">
        <v>43.78</v>
      </c>
      <c r="J7" s="10">
        <v>1.6918141941998801</v>
      </c>
      <c r="K7" s="10">
        <v>1.2301902868503265</v>
      </c>
      <c r="L7" s="10">
        <v>1.5451102906371297</v>
      </c>
      <c r="M7" s="10">
        <v>1.0224684693486648</v>
      </c>
      <c r="N7" s="10">
        <v>1.6918141941998803</v>
      </c>
      <c r="O7" s="10">
        <v>0.94664778446064413</v>
      </c>
      <c r="P7" s="10">
        <v>1.1657446852497069</v>
      </c>
      <c r="Q7" s="10">
        <v>1.009755422737312</v>
      </c>
      <c r="R7" s="21">
        <v>1.1409130337337545</v>
      </c>
    </row>
    <row r="8" spans="1:26" x14ac:dyDescent="0.2">
      <c r="A8" s="42">
        <v>3</v>
      </c>
      <c r="B8" s="43" t="s">
        <v>12</v>
      </c>
      <c r="C8" s="44">
        <v>38201</v>
      </c>
      <c r="D8" s="67">
        <v>24125</v>
      </c>
      <c r="E8" s="67">
        <v>5769</v>
      </c>
      <c r="F8" s="67">
        <v>2857</v>
      </c>
      <c r="G8" s="67">
        <v>4425</v>
      </c>
      <c r="H8" s="69">
        <v>1955.75</v>
      </c>
      <c r="I8" s="69">
        <v>47.8</v>
      </c>
      <c r="J8" s="10">
        <v>1.2037974573091454</v>
      </c>
      <c r="K8" s="10">
        <v>1.1510169890840554</v>
      </c>
      <c r="L8" s="10">
        <v>1.6315279704719772</v>
      </c>
      <c r="M8" s="10">
        <v>1.0288507739985202</v>
      </c>
      <c r="N8" s="10">
        <v>1.2037974573091454</v>
      </c>
      <c r="O8" s="10">
        <v>1.0523155508373481</v>
      </c>
      <c r="P8" s="10">
        <v>1.1289552447667404</v>
      </c>
      <c r="Q8" s="10">
        <v>0.99760972243294788</v>
      </c>
      <c r="R8" s="21">
        <v>1.0722705777013675</v>
      </c>
    </row>
    <row r="9" spans="1:26" x14ac:dyDescent="0.2">
      <c r="A9" s="42">
        <v>4</v>
      </c>
      <c r="B9" s="43" t="s">
        <v>13</v>
      </c>
      <c r="C9" s="44">
        <v>27627</v>
      </c>
      <c r="D9" s="67">
        <v>11274</v>
      </c>
      <c r="E9" s="67">
        <v>4892</v>
      </c>
      <c r="F9" s="67">
        <v>2193</v>
      </c>
      <c r="G9" s="67">
        <v>3207</v>
      </c>
      <c r="H9" s="69">
        <v>2320.12</v>
      </c>
      <c r="I9" s="69">
        <v>41.86</v>
      </c>
      <c r="J9" s="10">
        <v>1.4348958144810029</v>
      </c>
      <c r="K9" s="10">
        <v>1.1770731530748906</v>
      </c>
      <c r="L9" s="10">
        <v>1.4080790531002281</v>
      </c>
      <c r="M9" s="10">
        <v>1.0408456772776633</v>
      </c>
      <c r="N9" s="10">
        <v>1.4348958144810029</v>
      </c>
      <c r="O9" s="10">
        <v>0.99724891536271709</v>
      </c>
      <c r="P9" s="10">
        <v>1.1704667719457322</v>
      </c>
      <c r="Q9" s="10">
        <v>0.88047069893188912</v>
      </c>
      <c r="R9" s="21">
        <v>1.0577161351738384</v>
      </c>
    </row>
    <row r="10" spans="1:26" x14ac:dyDescent="0.2">
      <c r="A10" s="42">
        <v>5</v>
      </c>
      <c r="B10" s="43" t="s">
        <v>14</v>
      </c>
      <c r="C10" s="44">
        <v>206687</v>
      </c>
      <c r="D10" s="67">
        <v>187523</v>
      </c>
      <c r="E10" s="67">
        <v>5223</v>
      </c>
      <c r="F10" s="67">
        <v>13997</v>
      </c>
      <c r="G10" s="67">
        <v>23365</v>
      </c>
      <c r="H10" s="69">
        <v>1455.78</v>
      </c>
      <c r="I10" s="69">
        <v>25.92</v>
      </c>
      <c r="J10" s="10">
        <v>0.71159708480294681</v>
      </c>
      <c r="K10" s="10">
        <v>1.0252700943939386</v>
      </c>
      <c r="L10" s="10">
        <v>1.9072800901846754</v>
      </c>
      <c r="M10" s="10">
        <v>0.98809540261028306</v>
      </c>
      <c r="N10" s="10">
        <v>0.71159708480294681</v>
      </c>
      <c r="O10" s="10">
        <v>0.95291744629953024</v>
      </c>
      <c r="P10" s="10">
        <v>0.94252711245902809</v>
      </c>
      <c r="Q10" s="10">
        <v>1.038812532907448</v>
      </c>
      <c r="R10" s="21">
        <v>0.95622959811792607</v>
      </c>
    </row>
    <row r="11" spans="1:26" x14ac:dyDescent="0.2">
      <c r="A11" s="42">
        <v>6</v>
      </c>
      <c r="B11" s="43" t="s">
        <v>15</v>
      </c>
      <c r="C11" s="44">
        <v>104295</v>
      </c>
      <c r="D11" s="67">
        <v>79176</v>
      </c>
      <c r="E11" s="67">
        <v>6012</v>
      </c>
      <c r="F11" s="67">
        <v>6080</v>
      </c>
      <c r="G11" s="67">
        <v>10795</v>
      </c>
      <c r="H11" s="69">
        <v>1792.61</v>
      </c>
      <c r="I11" s="69">
        <v>29.85</v>
      </c>
      <c r="J11" s="10">
        <v>0.82115793342601917</v>
      </c>
      <c r="K11" s="10">
        <v>1.0576441823673235</v>
      </c>
      <c r="L11" s="10">
        <v>1.7591543218754495</v>
      </c>
      <c r="M11" s="10">
        <v>1.0068059015127886</v>
      </c>
      <c r="N11" s="10">
        <v>0.82115793342601917</v>
      </c>
      <c r="O11" s="10">
        <v>0.79526377690953431</v>
      </c>
      <c r="P11" s="10">
        <v>0.90708619060966034</v>
      </c>
      <c r="Q11" s="10">
        <v>0.98838908331649378</v>
      </c>
      <c r="R11" s="21">
        <v>0.9194790447569684</v>
      </c>
    </row>
    <row r="12" spans="1:26" x14ac:dyDescent="0.2">
      <c r="A12" s="42">
        <v>7</v>
      </c>
      <c r="B12" s="43" t="s">
        <v>16</v>
      </c>
      <c r="C12" s="44">
        <v>10668</v>
      </c>
      <c r="D12" s="67">
        <v>0</v>
      </c>
      <c r="E12" s="67">
        <v>2301</v>
      </c>
      <c r="F12" s="67">
        <v>749</v>
      </c>
      <c r="G12" s="67">
        <v>1227</v>
      </c>
      <c r="H12" s="69">
        <v>1536.6</v>
      </c>
      <c r="I12" s="69">
        <v>24.19</v>
      </c>
      <c r="J12" s="10">
        <v>2.7621359830021248</v>
      </c>
      <c r="K12" s="10">
        <v>1.2156917885264342</v>
      </c>
      <c r="L12" s="10">
        <v>1</v>
      </c>
      <c r="M12" s="10">
        <v>0.99042225388297478</v>
      </c>
      <c r="N12" s="10">
        <v>2.7621359830021248</v>
      </c>
      <c r="O12" s="10">
        <v>0.61563672251344492</v>
      </c>
      <c r="P12" s="10">
        <v>1.1397497053749166</v>
      </c>
      <c r="Q12" s="10">
        <v>0.64581465918847347</v>
      </c>
      <c r="R12" s="21">
        <v>1.0742137109497982</v>
      </c>
    </row>
    <row r="13" spans="1:26" x14ac:dyDescent="0.2">
      <c r="A13" s="42">
        <v>8</v>
      </c>
      <c r="B13" s="43" t="s">
        <v>17</v>
      </c>
      <c r="C13" s="44">
        <v>86252</v>
      </c>
      <c r="D13" s="67">
        <v>67975</v>
      </c>
      <c r="E13" s="67">
        <v>6241</v>
      </c>
      <c r="F13" s="67">
        <v>5817</v>
      </c>
      <c r="G13" s="67">
        <v>10203</v>
      </c>
      <c r="H13" s="69">
        <v>1716.32</v>
      </c>
      <c r="I13" s="69">
        <v>47.43</v>
      </c>
      <c r="J13" s="10">
        <v>0.86742181823803111</v>
      </c>
      <c r="K13" s="10">
        <v>1.072357742429161</v>
      </c>
      <c r="L13" s="10">
        <v>1.7880976673004683</v>
      </c>
      <c r="M13" s="10">
        <v>1.017511548508492</v>
      </c>
      <c r="N13" s="10">
        <v>0.86742181823803099</v>
      </c>
      <c r="O13" s="10">
        <v>0.95825699581650103</v>
      </c>
      <c r="P13" s="10">
        <v>1.0622868634768869</v>
      </c>
      <c r="Q13" s="10">
        <v>1.0186273760701188</v>
      </c>
      <c r="R13" s="21">
        <v>1.0063235117691298</v>
      </c>
    </row>
    <row r="14" spans="1:26" x14ac:dyDescent="0.2">
      <c r="A14" s="42">
        <v>9</v>
      </c>
      <c r="B14" s="43" t="s">
        <v>18</v>
      </c>
      <c r="C14" s="44">
        <v>11638</v>
      </c>
      <c r="D14" s="67">
        <v>0</v>
      </c>
      <c r="E14" s="67">
        <v>3740</v>
      </c>
      <c r="F14" s="67">
        <v>773</v>
      </c>
      <c r="G14" s="67">
        <v>1218</v>
      </c>
      <c r="H14" s="69">
        <v>2166.2800000000002</v>
      </c>
      <c r="I14" s="69">
        <v>59.38</v>
      </c>
      <c r="J14" s="10">
        <v>2.5819270206793838</v>
      </c>
      <c r="K14" s="10">
        <v>1.3213610586011342</v>
      </c>
      <c r="L14" s="10">
        <v>1</v>
      </c>
      <c r="M14" s="10">
        <v>1.0479270292958769</v>
      </c>
      <c r="N14" s="10">
        <v>2.5819270206793838</v>
      </c>
      <c r="O14" s="10">
        <v>0.66978515952753048</v>
      </c>
      <c r="P14" s="10">
        <v>1.1926844063228352</v>
      </c>
      <c r="Q14" s="10">
        <v>0.70194958111856687</v>
      </c>
      <c r="R14" s="21">
        <v>1.0985014800454038</v>
      </c>
    </row>
    <row r="15" spans="1:26" x14ac:dyDescent="0.2">
      <c r="A15" s="42">
        <v>10</v>
      </c>
      <c r="B15" s="43" t="s">
        <v>19</v>
      </c>
      <c r="C15" s="44">
        <v>17460</v>
      </c>
      <c r="D15" s="67">
        <v>7704</v>
      </c>
      <c r="E15" s="67">
        <v>5308</v>
      </c>
      <c r="F15" s="67">
        <v>1556</v>
      </c>
      <c r="G15" s="67">
        <v>2242</v>
      </c>
      <c r="H15" s="69">
        <v>1996.08</v>
      </c>
      <c r="I15" s="69">
        <v>59.59</v>
      </c>
      <c r="J15" s="10">
        <v>1.9210576555937382</v>
      </c>
      <c r="K15" s="10">
        <v>1.3040091638029783</v>
      </c>
      <c r="L15" s="10">
        <v>1.4412371134020618</v>
      </c>
      <c r="M15" s="10">
        <v>1.0402491840557391</v>
      </c>
      <c r="N15" s="10">
        <v>1.9210576555937384</v>
      </c>
      <c r="O15" s="10">
        <v>1.2688218566121727</v>
      </c>
      <c r="P15" s="10">
        <v>1.4335520158103225</v>
      </c>
      <c r="Q15" s="10">
        <v>0.99839062898148156</v>
      </c>
      <c r="R15" s="21">
        <v>1.2866080880112001</v>
      </c>
    </row>
    <row r="16" spans="1:26" x14ac:dyDescent="0.2">
      <c r="A16" s="42">
        <v>11</v>
      </c>
      <c r="B16" s="43" t="s">
        <v>20</v>
      </c>
      <c r="C16" s="44">
        <v>11039</v>
      </c>
      <c r="D16" s="67">
        <v>4818</v>
      </c>
      <c r="E16" s="67">
        <v>3374</v>
      </c>
      <c r="F16" s="67">
        <v>788</v>
      </c>
      <c r="G16" s="67">
        <v>1306</v>
      </c>
      <c r="H16" s="69">
        <v>2060.4899999999998</v>
      </c>
      <c r="I16" s="69">
        <v>59.59</v>
      </c>
      <c r="J16" s="10">
        <v>2.6894706646133408</v>
      </c>
      <c r="K16" s="10">
        <v>1.3056436271401395</v>
      </c>
      <c r="L16" s="10">
        <v>1.436452577226198</v>
      </c>
      <c r="M16" s="10">
        <v>1.0432190633654876</v>
      </c>
      <c r="N16" s="10">
        <v>2.6894706646133408</v>
      </c>
      <c r="O16" s="10">
        <v>1.0171143424867508</v>
      </c>
      <c r="P16" s="10">
        <v>1.3262264072483796</v>
      </c>
      <c r="Q16" s="10">
        <v>0.99632347159779866</v>
      </c>
      <c r="R16" s="21">
        <v>1.3231842832120282</v>
      </c>
    </row>
    <row r="17" spans="1:18" x14ac:dyDescent="0.2">
      <c r="A17" s="42">
        <v>12</v>
      </c>
      <c r="B17" s="43" t="s">
        <v>21</v>
      </c>
      <c r="C17" s="44">
        <v>17815</v>
      </c>
      <c r="D17" s="67">
        <v>5753</v>
      </c>
      <c r="E17" s="67">
        <v>5742</v>
      </c>
      <c r="F17" s="67">
        <v>1266</v>
      </c>
      <c r="G17" s="67">
        <v>2183</v>
      </c>
      <c r="H17" s="69">
        <v>1735.02</v>
      </c>
      <c r="I17" s="69">
        <v>53.86</v>
      </c>
      <c r="J17" s="10">
        <v>1.8947329029843765</v>
      </c>
      <c r="K17" s="10">
        <v>1.3223126578725792</v>
      </c>
      <c r="L17" s="10">
        <v>1.3229301150715689</v>
      </c>
      <c r="M17" s="10">
        <v>1.0235760517799353</v>
      </c>
      <c r="N17" s="10">
        <v>1.8947329029843762</v>
      </c>
      <c r="O17" s="10">
        <v>0.92666100315225575</v>
      </c>
      <c r="P17" s="10">
        <v>1.3649798498341792</v>
      </c>
      <c r="Q17" s="10">
        <v>0.92929900802335363</v>
      </c>
      <c r="R17" s="21">
        <v>1.1931010501895396</v>
      </c>
    </row>
    <row r="18" spans="1:18" x14ac:dyDescent="0.2">
      <c r="A18" s="42">
        <v>13</v>
      </c>
      <c r="B18" s="43" t="s">
        <v>22</v>
      </c>
      <c r="C18" s="44">
        <v>34766</v>
      </c>
      <c r="D18" s="67">
        <v>18796</v>
      </c>
      <c r="E18" s="67">
        <v>9838</v>
      </c>
      <c r="F18" s="67">
        <v>2927</v>
      </c>
      <c r="G18" s="67">
        <v>4650</v>
      </c>
      <c r="H18" s="69">
        <v>1676.52</v>
      </c>
      <c r="I18" s="69">
        <v>51.73</v>
      </c>
      <c r="J18" s="10">
        <v>1.2634547162936969</v>
      </c>
      <c r="K18" s="10">
        <v>1.2829776218144164</v>
      </c>
      <c r="L18" s="10">
        <v>1.5406431571075188</v>
      </c>
      <c r="M18" s="10">
        <v>1.0191553755626668</v>
      </c>
      <c r="N18" s="10">
        <v>1.2634547162936969</v>
      </c>
      <c r="O18" s="10">
        <v>1.2351263025251171</v>
      </c>
      <c r="P18" s="10">
        <v>1.4393346069277029</v>
      </c>
      <c r="Q18" s="10">
        <v>1.0500393056804</v>
      </c>
      <c r="R18" s="21">
        <v>1.2223547572649334</v>
      </c>
    </row>
    <row r="19" spans="1:18" x14ac:dyDescent="0.2">
      <c r="A19" s="42">
        <v>14</v>
      </c>
      <c r="B19" s="43" t="s">
        <v>23</v>
      </c>
      <c r="C19" s="44">
        <v>13227</v>
      </c>
      <c r="D19" s="67">
        <v>0</v>
      </c>
      <c r="E19" s="67">
        <v>2825</v>
      </c>
      <c r="F19" s="67">
        <v>1008</v>
      </c>
      <c r="G19" s="67">
        <v>1663</v>
      </c>
      <c r="H19" s="69">
        <v>1735.02</v>
      </c>
      <c r="I19" s="69">
        <v>59.33</v>
      </c>
      <c r="J19" s="10">
        <v>2.3438320606839547</v>
      </c>
      <c r="K19" s="10">
        <v>1.2135782868375293</v>
      </c>
      <c r="L19" s="10">
        <v>1</v>
      </c>
      <c r="M19" s="10">
        <v>1.0280016181229774</v>
      </c>
      <c r="N19" s="10">
        <v>2.3438320606839547</v>
      </c>
      <c r="O19" s="10">
        <v>0.69237696049678688</v>
      </c>
      <c r="P19" s="10">
        <v>1.2909117420287139</v>
      </c>
      <c r="Q19" s="10">
        <v>0.64469189897425105</v>
      </c>
      <c r="R19" s="21">
        <v>1.0762635861045777</v>
      </c>
    </row>
    <row r="20" spans="1:18" x14ac:dyDescent="0.2">
      <c r="A20" s="42">
        <v>15</v>
      </c>
      <c r="B20" s="43" t="s">
        <v>24</v>
      </c>
      <c r="C20" s="44">
        <v>29535</v>
      </c>
      <c r="D20" s="67">
        <v>15508</v>
      </c>
      <c r="E20" s="67">
        <v>6767</v>
      </c>
      <c r="F20" s="67">
        <v>2301</v>
      </c>
      <c r="G20" s="67">
        <v>3718</v>
      </c>
      <c r="H20" s="69">
        <v>2098.36</v>
      </c>
      <c r="I20" s="69">
        <v>50.07</v>
      </c>
      <c r="J20" s="10">
        <v>1.3809604424129565</v>
      </c>
      <c r="K20" s="10">
        <v>1.2291179955984426</v>
      </c>
      <c r="L20" s="10">
        <v>1.5250719485356357</v>
      </c>
      <c r="M20" s="10">
        <v>1.0372629450117976</v>
      </c>
      <c r="N20" s="10">
        <v>1.3809604424129565</v>
      </c>
      <c r="O20" s="10">
        <v>1.1031491907312996</v>
      </c>
      <c r="P20" s="10">
        <v>1.320866454409678</v>
      </c>
      <c r="Q20" s="10">
        <v>0.9957912955721635</v>
      </c>
      <c r="R20" s="21">
        <v>1.1612762666250336</v>
      </c>
    </row>
    <row r="21" spans="1:18" x14ac:dyDescent="0.2">
      <c r="A21" s="42">
        <v>16</v>
      </c>
      <c r="B21" s="43" t="s">
        <v>25</v>
      </c>
      <c r="C21" s="44">
        <v>44393</v>
      </c>
      <c r="D21" s="67">
        <v>25050</v>
      </c>
      <c r="E21" s="67">
        <v>4547</v>
      </c>
      <c r="F21" s="67">
        <v>2721</v>
      </c>
      <c r="G21" s="67">
        <v>5026</v>
      </c>
      <c r="H21" s="69">
        <v>1524.57</v>
      </c>
      <c r="I21" s="69">
        <v>50.34</v>
      </c>
      <c r="J21" s="10">
        <v>1.1195789125913245</v>
      </c>
      <c r="K21" s="10">
        <v>1.1024260581623229</v>
      </c>
      <c r="L21" s="10">
        <v>1.5642781519608948</v>
      </c>
      <c r="M21" s="10">
        <v>1.0110245207995701</v>
      </c>
      <c r="N21" s="10">
        <v>1.1195789125913245</v>
      </c>
      <c r="O21" s="10">
        <v>0.77825338635138985</v>
      </c>
      <c r="P21" s="10">
        <v>1.0385399515842164</v>
      </c>
      <c r="Q21" s="10">
        <v>0.91611050935546412</v>
      </c>
      <c r="R21" s="21">
        <v>0.96633350486657643</v>
      </c>
    </row>
    <row r="22" spans="1:18" x14ac:dyDescent="0.2">
      <c r="A22" s="42">
        <v>17</v>
      </c>
      <c r="B22" s="43" t="s">
        <v>26</v>
      </c>
      <c r="C22" s="44">
        <v>32574</v>
      </c>
      <c r="D22" s="67">
        <v>14130</v>
      </c>
      <c r="E22" s="67">
        <v>2983</v>
      </c>
      <c r="F22" s="67">
        <v>2759</v>
      </c>
      <c r="G22" s="67">
        <v>4307</v>
      </c>
      <c r="H22" s="69">
        <v>2067.5500000000002</v>
      </c>
      <c r="I22" s="69">
        <v>32.49</v>
      </c>
      <c r="J22" s="10">
        <v>1.308100530075111</v>
      </c>
      <c r="K22" s="10">
        <v>1.0915761036409406</v>
      </c>
      <c r="L22" s="10">
        <v>1.4337815435623504</v>
      </c>
      <c r="M22" s="10">
        <v>1.0216190264111558</v>
      </c>
      <c r="N22" s="10">
        <v>1.308100530075111</v>
      </c>
      <c r="O22" s="10">
        <v>0.986253187479468</v>
      </c>
      <c r="P22" s="10">
        <v>1.2135308788612134</v>
      </c>
      <c r="Q22" s="10">
        <v>0.83142182530587194</v>
      </c>
      <c r="R22" s="21">
        <v>1.0321988267161011</v>
      </c>
    </row>
    <row r="23" spans="1:18" x14ac:dyDescent="0.2">
      <c r="A23" s="42">
        <v>18</v>
      </c>
      <c r="B23" s="43" t="s">
        <v>27</v>
      </c>
      <c r="C23" s="44">
        <v>10091</v>
      </c>
      <c r="D23" s="67">
        <v>4565</v>
      </c>
      <c r="E23" s="67">
        <v>3850</v>
      </c>
      <c r="F23" s="67">
        <v>738</v>
      </c>
      <c r="G23" s="67">
        <v>1175</v>
      </c>
      <c r="H23" s="69">
        <v>1735.02</v>
      </c>
      <c r="I23" s="69">
        <v>64.55</v>
      </c>
      <c r="J23" s="10">
        <v>2.88576619429855</v>
      </c>
      <c r="K23" s="10">
        <v>1.3815280943414925</v>
      </c>
      <c r="L23" s="10">
        <v>1.4523833118620553</v>
      </c>
      <c r="M23" s="10">
        <v>1.0322249190938511</v>
      </c>
      <c r="N23" s="10">
        <v>2.88576619429855</v>
      </c>
      <c r="O23" s="10">
        <v>1.1031112140889614</v>
      </c>
      <c r="P23" s="10">
        <v>1.3666011453355851</v>
      </c>
      <c r="Q23" s="10">
        <v>1.0659219037723378</v>
      </c>
      <c r="R23" s="21">
        <v>1.4016705342303943</v>
      </c>
    </row>
    <row r="24" spans="1:18" x14ac:dyDescent="0.2">
      <c r="A24" s="42">
        <v>19</v>
      </c>
      <c r="B24" s="43" t="s">
        <v>28</v>
      </c>
      <c r="C24" s="44">
        <v>18483</v>
      </c>
      <c r="D24" s="67">
        <v>7074</v>
      </c>
      <c r="E24" s="67">
        <v>3321</v>
      </c>
      <c r="F24" s="67">
        <v>1426</v>
      </c>
      <c r="G24" s="67">
        <v>2310</v>
      </c>
      <c r="H24" s="69">
        <v>1921.44</v>
      </c>
      <c r="I24" s="69">
        <v>47.34</v>
      </c>
      <c r="J24" s="10">
        <v>1.8479395480531662</v>
      </c>
      <c r="K24" s="10">
        <v>1.1796786236000649</v>
      </c>
      <c r="L24" s="10">
        <v>1.3827300762863173</v>
      </c>
      <c r="M24" s="10">
        <v>1.0268966066589647</v>
      </c>
      <c r="N24" s="10">
        <v>1.847939548053166</v>
      </c>
      <c r="O24" s="10">
        <v>0.94114542100750664</v>
      </c>
      <c r="P24" s="10">
        <v>1.246045797094071</v>
      </c>
      <c r="Q24" s="10">
        <v>0.8665338545361736</v>
      </c>
      <c r="R24" s="21">
        <v>1.122995759692893</v>
      </c>
    </row>
    <row r="25" spans="1:18" x14ac:dyDescent="0.2">
      <c r="A25" s="42">
        <v>20</v>
      </c>
      <c r="B25" s="43" t="s">
        <v>29</v>
      </c>
      <c r="C25" s="44">
        <v>61176</v>
      </c>
      <c r="D25" s="67">
        <v>30743</v>
      </c>
      <c r="E25" s="67">
        <v>5524</v>
      </c>
      <c r="F25" s="67">
        <v>4547</v>
      </c>
      <c r="G25" s="67">
        <v>7973</v>
      </c>
      <c r="H25" s="69">
        <v>2166.44</v>
      </c>
      <c r="I25" s="69">
        <v>31.41</v>
      </c>
      <c r="J25" s="10">
        <v>0.9770378361884835</v>
      </c>
      <c r="K25" s="10">
        <v>1.0902968484372957</v>
      </c>
      <c r="L25" s="10">
        <v>1.5025336733359489</v>
      </c>
      <c r="M25" s="10">
        <v>1.0253049568942605</v>
      </c>
      <c r="N25" s="10">
        <v>0.97703783618848361</v>
      </c>
      <c r="O25" s="10">
        <v>0.90917552933251955</v>
      </c>
      <c r="P25" s="10">
        <v>1.1990645415765879</v>
      </c>
      <c r="Q25" s="10">
        <v>0.87026874408569266</v>
      </c>
      <c r="R25" s="21">
        <v>0.99333837848482287</v>
      </c>
    </row>
    <row r="26" spans="1:18" x14ac:dyDescent="0.2">
      <c r="A26" s="42">
        <v>21</v>
      </c>
      <c r="B26" s="43" t="s">
        <v>30</v>
      </c>
      <c r="C26" s="44">
        <v>15605</v>
      </c>
      <c r="D26" s="67">
        <v>5796</v>
      </c>
      <c r="E26" s="67">
        <v>4436</v>
      </c>
      <c r="F26" s="67">
        <v>1149</v>
      </c>
      <c r="G26" s="67">
        <v>1906</v>
      </c>
      <c r="H26" s="69">
        <v>1938.06</v>
      </c>
      <c r="I26" s="69">
        <v>55.42</v>
      </c>
      <c r="J26" s="10">
        <v>2.0780946277902381</v>
      </c>
      <c r="K26" s="10">
        <v>1.2842678628644666</v>
      </c>
      <c r="L26" s="10">
        <v>1.3714194168535725</v>
      </c>
      <c r="M26" s="10">
        <v>1.0342001547112911</v>
      </c>
      <c r="N26" s="10">
        <v>2.0780946277902381</v>
      </c>
      <c r="O26" s="10">
        <v>0.97671666240451982</v>
      </c>
      <c r="P26" s="10">
        <v>1.3351295140481545</v>
      </c>
      <c r="Q26" s="10">
        <v>0.93564332697976882</v>
      </c>
      <c r="R26" s="21">
        <v>1.2156371502443033</v>
      </c>
    </row>
    <row r="27" spans="1:18" x14ac:dyDescent="0.2">
      <c r="A27" s="42">
        <v>22</v>
      </c>
      <c r="B27" s="43" t="s">
        <v>31</v>
      </c>
      <c r="C27" s="44">
        <v>28230</v>
      </c>
      <c r="D27" s="67">
        <v>15122</v>
      </c>
      <c r="E27" s="67">
        <v>5645</v>
      </c>
      <c r="F27" s="67">
        <v>2365</v>
      </c>
      <c r="G27" s="67">
        <v>3790</v>
      </c>
      <c r="H27" s="69">
        <v>1850.15</v>
      </c>
      <c r="I27" s="69">
        <v>53.93</v>
      </c>
      <c r="J27" s="10">
        <v>1.4170622269453301</v>
      </c>
      <c r="K27" s="10">
        <v>1.1999645766914631</v>
      </c>
      <c r="L27" s="10">
        <v>1.5356712716967764</v>
      </c>
      <c r="M27" s="10">
        <v>1.0289412127870046</v>
      </c>
      <c r="N27" s="10">
        <v>1.4170622269453301</v>
      </c>
      <c r="O27" s="10">
        <v>1.15680284671662</v>
      </c>
      <c r="P27" s="10">
        <v>1.3642418873076552</v>
      </c>
      <c r="Q27" s="10">
        <v>0.97892878984109355</v>
      </c>
      <c r="R27" s="21">
        <v>1.1782785191307892</v>
      </c>
    </row>
    <row r="28" spans="1:18" x14ac:dyDescent="0.2">
      <c r="A28" s="42">
        <v>23</v>
      </c>
      <c r="B28" s="43" t="s">
        <v>32</v>
      </c>
      <c r="C28" s="44">
        <v>16122</v>
      </c>
      <c r="D28" s="67">
        <v>8106</v>
      </c>
      <c r="E28" s="67">
        <v>2512</v>
      </c>
      <c r="F28" s="67">
        <v>1825</v>
      </c>
      <c r="G28" s="67">
        <v>2451</v>
      </c>
      <c r="H28" s="69">
        <v>1931.51</v>
      </c>
      <c r="I28" s="69">
        <v>53.92</v>
      </c>
      <c r="J28" s="10">
        <v>2.0306951164040856</v>
      </c>
      <c r="K28" s="10">
        <v>1.1558119340032253</v>
      </c>
      <c r="L28" s="10">
        <v>1.502791216970599</v>
      </c>
      <c r="M28" s="10">
        <v>1.0326845486686425</v>
      </c>
      <c r="N28" s="10">
        <v>2.0306951164040856</v>
      </c>
      <c r="O28" s="10">
        <v>1.478697324420021</v>
      </c>
      <c r="P28" s="10">
        <v>1.493424622823035</v>
      </c>
      <c r="Q28" s="10">
        <v>0.92272064577466073</v>
      </c>
      <c r="R28" s="21">
        <v>1.3096962768495954</v>
      </c>
    </row>
    <row r="29" spans="1:18" x14ac:dyDescent="0.2">
      <c r="A29" s="42">
        <v>24</v>
      </c>
      <c r="B29" s="43" t="s">
        <v>33</v>
      </c>
      <c r="C29" s="44">
        <v>12751</v>
      </c>
      <c r="D29" s="67">
        <v>0</v>
      </c>
      <c r="E29" s="67">
        <v>5250</v>
      </c>
      <c r="F29" s="67">
        <v>1322</v>
      </c>
      <c r="G29" s="67">
        <v>1962</v>
      </c>
      <c r="H29" s="69">
        <v>1735.02</v>
      </c>
      <c r="I29" s="69">
        <v>30.56</v>
      </c>
      <c r="J29" s="10">
        <v>2.4089300185606359</v>
      </c>
      <c r="K29" s="10">
        <v>1.4117324131440672</v>
      </c>
      <c r="L29" s="10">
        <v>1</v>
      </c>
      <c r="M29" s="10">
        <v>1.0047249190938512</v>
      </c>
      <c r="N29" s="10">
        <v>2.4089300185606359</v>
      </c>
      <c r="O29" s="10">
        <v>1.070948539304408</v>
      </c>
      <c r="P29" s="10">
        <v>1.7962152400614213</v>
      </c>
      <c r="Q29" s="10">
        <v>0.74995775727420921</v>
      </c>
      <c r="R29" s="21">
        <v>1.3341653368744104</v>
      </c>
    </row>
    <row r="30" spans="1:18" x14ac:dyDescent="0.2">
      <c r="A30" s="42">
        <v>25</v>
      </c>
      <c r="B30" s="43" t="s">
        <v>34</v>
      </c>
      <c r="C30" s="44">
        <v>40569</v>
      </c>
      <c r="D30" s="67">
        <v>28237</v>
      </c>
      <c r="E30" s="67">
        <v>6172</v>
      </c>
      <c r="F30" s="67">
        <v>2494</v>
      </c>
      <c r="G30" s="67">
        <v>4924</v>
      </c>
      <c r="H30" s="69">
        <v>1767.7</v>
      </c>
      <c r="I30" s="69">
        <v>24.8</v>
      </c>
      <c r="J30" s="10">
        <v>1.1685539862127898</v>
      </c>
      <c r="K30" s="10">
        <v>1.1521358672878306</v>
      </c>
      <c r="L30" s="10">
        <v>1.6960240577781063</v>
      </c>
      <c r="M30" s="10">
        <v>1.0015715663387894</v>
      </c>
      <c r="N30" s="10">
        <v>1.1685539862127898</v>
      </c>
      <c r="O30" s="10">
        <v>0.87619681874071975</v>
      </c>
      <c r="P30" s="10">
        <v>1.1526925464515545</v>
      </c>
      <c r="Q30" s="10">
        <v>1.0380544170503074</v>
      </c>
      <c r="R30" s="21">
        <v>1.0736937090681793</v>
      </c>
    </row>
    <row r="31" spans="1:18" x14ac:dyDescent="0.2">
      <c r="A31" s="42">
        <v>26</v>
      </c>
      <c r="B31" s="43" t="s">
        <v>35</v>
      </c>
      <c r="C31" s="44">
        <v>15630</v>
      </c>
      <c r="D31" s="67">
        <v>0</v>
      </c>
      <c r="E31" s="67">
        <v>1760</v>
      </c>
      <c r="F31" s="67">
        <v>1094</v>
      </c>
      <c r="G31" s="67">
        <v>1906</v>
      </c>
      <c r="H31" s="69">
        <v>1698.9</v>
      </c>
      <c r="I31" s="69">
        <v>34.729999999999997</v>
      </c>
      <c r="J31" s="10">
        <v>2.0757304329281299</v>
      </c>
      <c r="K31" s="10">
        <v>1.1126039667306462</v>
      </c>
      <c r="L31" s="10">
        <v>1</v>
      </c>
      <c r="M31" s="10">
        <v>1.0064332491956389</v>
      </c>
      <c r="N31" s="10">
        <v>2.0757304329281299</v>
      </c>
      <c r="O31" s="10">
        <v>0.57077607080990567</v>
      </c>
      <c r="P31" s="10">
        <v>1.1238117225198292</v>
      </c>
      <c r="Q31" s="10">
        <v>0.59105108578289289</v>
      </c>
      <c r="R31" s="21">
        <v>0.95113792233311067</v>
      </c>
    </row>
    <row r="32" spans="1:18" x14ac:dyDescent="0.2">
      <c r="A32" s="42">
        <v>27</v>
      </c>
      <c r="B32" s="43" t="s">
        <v>36</v>
      </c>
      <c r="C32" s="44">
        <v>57093</v>
      </c>
      <c r="D32" s="67">
        <v>40656</v>
      </c>
      <c r="E32" s="67">
        <v>6350</v>
      </c>
      <c r="F32" s="67">
        <v>3873</v>
      </c>
      <c r="G32" s="67">
        <v>7114</v>
      </c>
      <c r="H32" s="69">
        <v>1547.18</v>
      </c>
      <c r="I32" s="69">
        <v>49.49</v>
      </c>
      <c r="J32" s="10">
        <v>1.0040016581133706</v>
      </c>
      <c r="K32" s="10">
        <v>1.1112220412309741</v>
      </c>
      <c r="L32" s="10">
        <v>1.7121013083915715</v>
      </c>
      <c r="M32" s="10">
        <v>1.0113793425396849</v>
      </c>
      <c r="N32" s="10">
        <v>1.0040016581133706</v>
      </c>
      <c r="O32" s="10">
        <v>0.95058476966010019</v>
      </c>
      <c r="P32" s="10">
        <v>1.1525240125120491</v>
      </c>
      <c r="Q32" s="10">
        <v>1.0106824437228226</v>
      </c>
      <c r="R32" s="21">
        <v>1.0484643372948015</v>
      </c>
    </row>
    <row r="33" spans="1:18" x14ac:dyDescent="0.2">
      <c r="A33" s="42">
        <v>28</v>
      </c>
      <c r="B33" s="43" t="s">
        <v>37</v>
      </c>
      <c r="C33" s="44">
        <v>16917</v>
      </c>
      <c r="D33" s="67">
        <v>4305</v>
      </c>
      <c r="E33" s="67">
        <v>2913</v>
      </c>
      <c r="F33" s="67">
        <v>1769</v>
      </c>
      <c r="G33" s="67">
        <v>2486</v>
      </c>
      <c r="H33" s="69">
        <v>2150.33</v>
      </c>
      <c r="I33" s="69">
        <v>17.59</v>
      </c>
      <c r="J33" s="10">
        <v>1.9634608185060394</v>
      </c>
      <c r="K33" s="10">
        <v>1.1721936513566236</v>
      </c>
      <c r="L33" s="10">
        <v>1.254477744280901</v>
      </c>
      <c r="M33" s="10">
        <v>1.0133809114760213</v>
      </c>
      <c r="N33" s="10">
        <v>1.9634608185060394</v>
      </c>
      <c r="O33" s="10">
        <v>1.1348053180985573</v>
      </c>
      <c r="P33" s="10">
        <v>1.4366597316501113</v>
      </c>
      <c r="Q33" s="10">
        <v>0.78117213141899622</v>
      </c>
      <c r="R33" s="21">
        <v>1.1825158988812958</v>
      </c>
    </row>
    <row r="34" spans="1:18" x14ac:dyDescent="0.2">
      <c r="A34" s="42">
        <v>29</v>
      </c>
      <c r="B34" s="43" t="s">
        <v>38</v>
      </c>
      <c r="C34" s="44">
        <v>13441</v>
      </c>
      <c r="D34" s="67">
        <v>6308</v>
      </c>
      <c r="E34" s="67">
        <v>2064</v>
      </c>
      <c r="F34" s="67">
        <v>665</v>
      </c>
      <c r="G34" s="67">
        <v>1387</v>
      </c>
      <c r="H34" s="69">
        <v>1735.02</v>
      </c>
      <c r="I34" s="69">
        <v>55.17</v>
      </c>
      <c r="J34" s="10">
        <v>2.3160677528953699</v>
      </c>
      <c r="K34" s="10">
        <v>1.1535600029759689</v>
      </c>
      <c r="L34" s="10">
        <v>1.4693103191726806</v>
      </c>
      <c r="M34" s="10">
        <v>1.0246359223300971</v>
      </c>
      <c r="N34" s="10">
        <v>2.3160677528953699</v>
      </c>
      <c r="O34" s="10">
        <v>0.62574183803451966</v>
      </c>
      <c r="P34" s="10">
        <v>1.0038266162266645</v>
      </c>
      <c r="Q34" s="10">
        <v>0.90040548867345716</v>
      </c>
      <c r="R34" s="21">
        <v>1.0864503751397039</v>
      </c>
    </row>
    <row r="35" spans="1:18" x14ac:dyDescent="0.2">
      <c r="A35" s="42">
        <v>30</v>
      </c>
      <c r="B35" s="43" t="s">
        <v>39</v>
      </c>
      <c r="C35" s="44">
        <v>52925</v>
      </c>
      <c r="D35" s="67">
        <v>38364</v>
      </c>
      <c r="E35" s="67">
        <v>10021</v>
      </c>
      <c r="F35" s="67">
        <v>3106</v>
      </c>
      <c r="G35" s="67">
        <v>5922</v>
      </c>
      <c r="H35" s="69">
        <v>1913.92</v>
      </c>
      <c r="I35" s="69">
        <v>32.799999999999997</v>
      </c>
      <c r="J35" s="10">
        <v>1.0358179814202488</v>
      </c>
      <c r="K35" s="10">
        <v>1.1893434104865375</v>
      </c>
      <c r="L35" s="10">
        <v>1.7248748228625415</v>
      </c>
      <c r="M35" s="10">
        <v>1.0147861130948044</v>
      </c>
      <c r="N35" s="10">
        <v>1.0358179814202488</v>
      </c>
      <c r="O35" s="10">
        <v>0.88973727915166345</v>
      </c>
      <c r="P35" s="10">
        <v>1.111458834523346</v>
      </c>
      <c r="Q35" s="10">
        <v>1.089806187361205</v>
      </c>
      <c r="R35" s="21">
        <v>1.0676586390904941</v>
      </c>
    </row>
    <row r="36" spans="1:18" x14ac:dyDescent="0.2">
      <c r="A36" s="42">
        <v>31</v>
      </c>
      <c r="B36" s="43" t="s">
        <v>40</v>
      </c>
      <c r="C36" s="44">
        <v>17299</v>
      </c>
      <c r="D36" s="67">
        <v>6489</v>
      </c>
      <c r="E36" s="67">
        <v>3768</v>
      </c>
      <c r="F36" s="67">
        <v>1093</v>
      </c>
      <c r="G36" s="67">
        <v>1926</v>
      </c>
      <c r="H36" s="69">
        <v>1735.02</v>
      </c>
      <c r="I36" s="69">
        <v>59.59</v>
      </c>
      <c r="J36" s="10">
        <v>1.9333526022698808</v>
      </c>
      <c r="K36" s="10">
        <v>1.2178160587317186</v>
      </c>
      <c r="L36" s="10">
        <v>1.375108387768079</v>
      </c>
      <c r="M36" s="10">
        <v>1.0282119741100324</v>
      </c>
      <c r="N36" s="10">
        <v>1.9333526022698806</v>
      </c>
      <c r="O36" s="10">
        <v>0.7922865470546363</v>
      </c>
      <c r="P36" s="10">
        <v>1.1473705474916396</v>
      </c>
      <c r="Q36" s="10">
        <v>0.88961693820330012</v>
      </c>
      <c r="R36" s="21">
        <v>1.0963201166410625</v>
      </c>
    </row>
    <row r="37" spans="1:18" x14ac:dyDescent="0.2">
      <c r="A37" s="42">
        <v>32</v>
      </c>
      <c r="B37" s="43" t="s">
        <v>41</v>
      </c>
      <c r="C37" s="44">
        <v>49892</v>
      </c>
      <c r="D37" s="67">
        <v>9510</v>
      </c>
      <c r="E37" s="67">
        <v>6538</v>
      </c>
      <c r="F37" s="67">
        <v>3348</v>
      </c>
      <c r="G37" s="67">
        <v>5872</v>
      </c>
      <c r="H37" s="69">
        <v>1715.9</v>
      </c>
      <c r="I37" s="69">
        <v>53.02</v>
      </c>
      <c r="J37" s="10">
        <v>1.0623119270958603</v>
      </c>
      <c r="K37" s="10">
        <v>1.1310430529944679</v>
      </c>
      <c r="L37" s="10">
        <v>1.1906117213180469</v>
      </c>
      <c r="M37" s="10">
        <v>1.0220148364591752</v>
      </c>
      <c r="N37" s="10">
        <v>1.0623119270958603</v>
      </c>
      <c r="O37" s="10">
        <v>0.67257831368223286</v>
      </c>
      <c r="P37" s="10">
        <v>1.1196841486579141</v>
      </c>
      <c r="Q37" s="10">
        <v>0.7153749126261586</v>
      </c>
      <c r="R37" s="21">
        <v>0.88463829927780635</v>
      </c>
    </row>
    <row r="38" spans="1:18" x14ac:dyDescent="0.2">
      <c r="A38" s="42">
        <v>33</v>
      </c>
      <c r="B38" s="43" t="s">
        <v>42</v>
      </c>
      <c r="C38" s="44">
        <v>25361</v>
      </c>
      <c r="D38" s="67">
        <v>16951</v>
      </c>
      <c r="E38" s="67">
        <v>1047</v>
      </c>
      <c r="F38" s="67">
        <v>1883</v>
      </c>
      <c r="G38" s="67">
        <v>3076</v>
      </c>
      <c r="H38" s="69">
        <v>2359.1999999999998</v>
      </c>
      <c r="I38" s="69">
        <v>38.700000000000003</v>
      </c>
      <c r="J38" s="10">
        <v>1.5094935793804134</v>
      </c>
      <c r="K38" s="10">
        <v>1.0412838610464887</v>
      </c>
      <c r="L38" s="10">
        <v>1.6683884704861796</v>
      </c>
      <c r="M38" s="10">
        <v>1.0400909818560051</v>
      </c>
      <c r="N38" s="10">
        <v>1.5094935793804134</v>
      </c>
      <c r="O38" s="10">
        <v>0.97701994055670505</v>
      </c>
      <c r="P38" s="10">
        <v>1.0810965585441048</v>
      </c>
      <c r="Q38" s="10">
        <v>0.9228916841631265</v>
      </c>
      <c r="R38" s="21">
        <v>1.055325972176385</v>
      </c>
    </row>
    <row r="39" spans="1:18" x14ac:dyDescent="0.2">
      <c r="A39" s="42">
        <v>34</v>
      </c>
      <c r="B39" s="43" t="s">
        <v>43</v>
      </c>
      <c r="C39" s="44">
        <v>28968</v>
      </c>
      <c r="D39" s="67">
        <v>7431</v>
      </c>
      <c r="E39" s="67">
        <v>5784</v>
      </c>
      <c r="F39" s="67">
        <v>2280</v>
      </c>
      <c r="G39" s="67">
        <v>3688</v>
      </c>
      <c r="H39" s="69">
        <v>1886.44</v>
      </c>
      <c r="I39" s="69">
        <v>33.43</v>
      </c>
      <c r="J39" s="10">
        <v>1.3962464328454387</v>
      </c>
      <c r="K39" s="10">
        <v>1.1996685998343</v>
      </c>
      <c r="L39" s="10">
        <v>1.2565244407622203</v>
      </c>
      <c r="M39" s="10">
        <v>1.0140287471015414</v>
      </c>
      <c r="N39" s="10">
        <v>1.3962464328454387</v>
      </c>
      <c r="O39" s="10">
        <v>0.87615444410027399</v>
      </c>
      <c r="P39" s="10">
        <v>1.2746413971679564</v>
      </c>
      <c r="Q39" s="10">
        <v>0.80078632439406894</v>
      </c>
      <c r="R39" s="21">
        <v>1.0374660512715406</v>
      </c>
    </row>
    <row r="40" spans="1:18" x14ac:dyDescent="0.2">
      <c r="A40" s="42">
        <v>35</v>
      </c>
      <c r="B40" s="43" t="s">
        <v>44</v>
      </c>
      <c r="C40" s="44">
        <v>10344</v>
      </c>
      <c r="D40" s="67">
        <v>5486</v>
      </c>
      <c r="E40" s="67">
        <v>4259</v>
      </c>
      <c r="F40" s="67">
        <v>631</v>
      </c>
      <c r="G40" s="67">
        <v>1072</v>
      </c>
      <c r="H40" s="69">
        <v>2003.96</v>
      </c>
      <c r="I40" s="69">
        <v>42.52</v>
      </c>
      <c r="J40" s="10">
        <v>2.8298594998711009</v>
      </c>
      <c r="K40" s="10">
        <v>1.4117362722351121</v>
      </c>
      <c r="L40" s="10">
        <v>1.5303557617942769</v>
      </c>
      <c r="M40" s="10">
        <v>1.0268018431952268</v>
      </c>
      <c r="N40" s="10">
        <v>2.8298594998711009</v>
      </c>
      <c r="O40" s="10">
        <v>0.98549697793373436</v>
      </c>
      <c r="P40" s="10">
        <v>1.2363759429490604</v>
      </c>
      <c r="Q40" s="10">
        <v>1.1477053122887533</v>
      </c>
      <c r="R40" s="21">
        <v>1.3759563656080787</v>
      </c>
    </row>
    <row r="41" spans="1:18" x14ac:dyDescent="0.2">
      <c r="A41" s="42">
        <v>36</v>
      </c>
      <c r="B41" s="43" t="s">
        <v>45</v>
      </c>
      <c r="C41" s="44">
        <v>18271</v>
      </c>
      <c r="D41" s="67">
        <v>6037</v>
      </c>
      <c r="E41" s="67">
        <v>3255</v>
      </c>
      <c r="F41" s="67">
        <v>1392</v>
      </c>
      <c r="G41" s="67">
        <v>2200</v>
      </c>
      <c r="H41" s="69">
        <v>1735.02</v>
      </c>
      <c r="I41" s="69">
        <v>53.7</v>
      </c>
      <c r="J41" s="10">
        <v>1.8624194990239542</v>
      </c>
      <c r="K41" s="10">
        <v>1.1781511685184172</v>
      </c>
      <c r="L41" s="10">
        <v>1.3304143177713317</v>
      </c>
      <c r="M41" s="10">
        <v>1.0234466019417476</v>
      </c>
      <c r="N41" s="10">
        <v>1.8624194990239544</v>
      </c>
      <c r="O41" s="10">
        <v>0.89004480160076471</v>
      </c>
      <c r="P41" s="10">
        <v>1.1948974370594168</v>
      </c>
      <c r="Q41" s="10">
        <v>0.83266889949972911</v>
      </c>
      <c r="R41" s="21">
        <v>1.0879735133289128</v>
      </c>
    </row>
    <row r="42" spans="1:18" x14ac:dyDescent="0.2">
      <c r="A42" s="42">
        <v>37</v>
      </c>
      <c r="B42" s="43" t="s">
        <v>46</v>
      </c>
      <c r="C42" s="44">
        <v>21730</v>
      </c>
      <c r="D42" s="67">
        <v>12288</v>
      </c>
      <c r="E42" s="67">
        <v>3035</v>
      </c>
      <c r="F42" s="67">
        <v>1594</v>
      </c>
      <c r="G42" s="67">
        <v>2747</v>
      </c>
      <c r="H42" s="69">
        <v>1762.23</v>
      </c>
      <c r="I42" s="69">
        <v>53.88</v>
      </c>
      <c r="J42" s="10">
        <v>1.6614664825893541</v>
      </c>
      <c r="K42" s="10">
        <v>1.1396686608375517</v>
      </c>
      <c r="L42" s="10">
        <v>1.5654855039116429</v>
      </c>
      <c r="M42" s="10">
        <v>1.0248468583166217</v>
      </c>
      <c r="N42" s="10">
        <v>1.6614664825893541</v>
      </c>
      <c r="O42" s="10">
        <v>0.97678066625380999</v>
      </c>
      <c r="P42" s="10">
        <v>1.2151798875212163</v>
      </c>
      <c r="Q42" s="10">
        <v>0.94778989040635631</v>
      </c>
      <c r="R42" s="21">
        <v>1.1287595787490921</v>
      </c>
    </row>
    <row r="43" spans="1:18" x14ac:dyDescent="0.2">
      <c r="A43" s="42">
        <v>38</v>
      </c>
      <c r="B43" s="43" t="s">
        <v>47</v>
      </c>
      <c r="C43" s="44">
        <v>309745</v>
      </c>
      <c r="D43" s="67">
        <v>260568</v>
      </c>
      <c r="E43" s="67">
        <v>3888</v>
      </c>
      <c r="F43" s="67">
        <v>22721</v>
      </c>
      <c r="G43" s="67">
        <v>34885</v>
      </c>
      <c r="H43" s="69">
        <v>1605.94</v>
      </c>
      <c r="I43" s="69">
        <v>20.94</v>
      </c>
      <c r="J43" s="10">
        <v>0.6744666311535833</v>
      </c>
      <c r="K43" s="10">
        <v>1.012552260730601</v>
      </c>
      <c r="L43" s="10">
        <v>1.8412339182230544</v>
      </c>
      <c r="M43" s="10">
        <v>0.99099000061888998</v>
      </c>
      <c r="N43" s="10">
        <v>0.6744666311535833</v>
      </c>
      <c r="O43" s="10">
        <v>0.98696251244112942</v>
      </c>
      <c r="P43" s="10">
        <v>0.93009048697189056</v>
      </c>
      <c r="Q43" s="10">
        <v>0.99040045178996394</v>
      </c>
      <c r="R43" s="21">
        <v>0.92985687653744709</v>
      </c>
    </row>
    <row r="44" spans="1:18" x14ac:dyDescent="0.2">
      <c r="A44" s="42">
        <v>39</v>
      </c>
      <c r="B44" s="5" t="s">
        <v>48</v>
      </c>
      <c r="C44" s="44">
        <v>838042</v>
      </c>
      <c r="D44" s="67">
        <v>838042</v>
      </c>
      <c r="E44" s="67">
        <v>0</v>
      </c>
      <c r="F44" s="67">
        <v>63307</v>
      </c>
      <c r="G44" s="67">
        <v>87005</v>
      </c>
      <c r="H44" s="69">
        <v>1913.87</v>
      </c>
      <c r="I44" s="69">
        <v>20.76</v>
      </c>
      <c r="J44" s="10">
        <v>0.62752328244487343</v>
      </c>
      <c r="K44" s="10">
        <v>1</v>
      </c>
      <c r="L44" s="10">
        <v>2</v>
      </c>
      <c r="M44" s="10">
        <v>1.0050427073222514</v>
      </c>
      <c r="N44" s="10">
        <v>0.62752328244487343</v>
      </c>
      <c r="O44" s="10">
        <v>1.1058145369025212</v>
      </c>
      <c r="P44" s="10">
        <v>0.85875050021633847</v>
      </c>
      <c r="Q44" s="10">
        <v>1.062464458974884</v>
      </c>
      <c r="R44" s="21">
        <v>0.94589559457393824</v>
      </c>
    </row>
    <row r="45" spans="1:18" x14ac:dyDescent="0.2">
      <c r="A45" s="42">
        <v>40</v>
      </c>
      <c r="B45" s="15" t="s">
        <v>107</v>
      </c>
      <c r="C45" s="44">
        <v>2549</v>
      </c>
      <c r="D45" s="67">
        <v>0</v>
      </c>
      <c r="E45" s="67">
        <v>0</v>
      </c>
      <c r="F45" s="67">
        <v>136</v>
      </c>
      <c r="G45" s="67">
        <v>360</v>
      </c>
      <c r="H45" s="69">
        <v>1735.02</v>
      </c>
      <c r="I45" s="69">
        <v>85.89</v>
      </c>
      <c r="J45" s="10">
        <v>9.6489080685236033</v>
      </c>
      <c r="K45" s="10">
        <v>1</v>
      </c>
      <c r="L45" s="10">
        <v>1</v>
      </c>
      <c r="M45" s="10">
        <v>1.049490291262136</v>
      </c>
      <c r="N45" s="10">
        <v>9.6489080685236033</v>
      </c>
      <c r="O45" s="10">
        <v>0.4077832020397828</v>
      </c>
      <c r="P45" s="10">
        <v>1.2198744923980827</v>
      </c>
      <c r="Q45" s="10">
        <v>0.53123222948744198</v>
      </c>
      <c r="R45" s="21">
        <v>1.9181694332362247</v>
      </c>
    </row>
    <row r="46" spans="1:18" x14ac:dyDescent="0.2">
      <c r="A46" s="42">
        <v>41</v>
      </c>
      <c r="B46" s="15" t="s">
        <v>49</v>
      </c>
      <c r="C46" s="44">
        <v>12913</v>
      </c>
      <c r="D46" s="67">
        <v>0</v>
      </c>
      <c r="E46" s="67">
        <v>0</v>
      </c>
      <c r="F46" s="67">
        <v>1002</v>
      </c>
      <c r="G46" s="67">
        <v>1489</v>
      </c>
      <c r="H46" s="69">
        <v>1762.56</v>
      </c>
      <c r="I46" s="69">
        <v>15.89</v>
      </c>
      <c r="J46" s="10">
        <v>2.3862360928263509</v>
      </c>
      <c r="K46" s="10">
        <v>1</v>
      </c>
      <c r="L46" s="10">
        <v>1</v>
      </c>
      <c r="M46" s="10">
        <v>0.99412582832485752</v>
      </c>
      <c r="N46" s="10">
        <v>2.3862360928263509</v>
      </c>
      <c r="O46" s="10">
        <v>0.56177675010617767</v>
      </c>
      <c r="P46" s="10">
        <v>0.94343712858303552</v>
      </c>
      <c r="Q46" s="10">
        <v>0.53123222948744198</v>
      </c>
      <c r="R46" s="21">
        <v>0.90640009420539069</v>
      </c>
    </row>
    <row r="47" spans="1:18" x14ac:dyDescent="0.2">
      <c r="A47" s="42">
        <v>42</v>
      </c>
      <c r="B47" s="15" t="s">
        <v>108</v>
      </c>
      <c r="C47" s="44">
        <v>5414</v>
      </c>
      <c r="D47" s="67">
        <v>5414</v>
      </c>
      <c r="E47" s="67">
        <v>0</v>
      </c>
      <c r="F47" s="67">
        <v>299</v>
      </c>
      <c r="G47" s="67">
        <v>683</v>
      </c>
      <c r="H47" s="69">
        <v>1499.67</v>
      </c>
      <c r="I47" s="69">
        <v>43.28</v>
      </c>
      <c r="J47" s="10">
        <v>4.8603743381356974</v>
      </c>
      <c r="K47" s="10">
        <v>1</v>
      </c>
      <c r="L47" s="10">
        <v>2</v>
      </c>
      <c r="M47" s="10">
        <v>1.0041644331231234</v>
      </c>
      <c r="N47" s="10">
        <v>4.8603743381356974</v>
      </c>
      <c r="O47" s="10">
        <v>0.80773630051264533</v>
      </c>
      <c r="P47" s="10">
        <v>1.0425846987031648</v>
      </c>
      <c r="Q47" s="10">
        <v>1.062464458974884</v>
      </c>
      <c r="R47" s="21">
        <v>1.5198516529690915</v>
      </c>
    </row>
    <row r="48" spans="1:18" ht="12.75" x14ac:dyDescent="0.2">
      <c r="A48" s="51"/>
      <c r="B48" s="52" t="s">
        <v>50</v>
      </c>
      <c r="C48" s="68">
        <v>2421895</v>
      </c>
      <c r="D48" s="68">
        <v>1830840</v>
      </c>
      <c r="E48" s="68">
        <f t="shared" ref="E48" si="0">SUM(E6:E47)</f>
        <v>174423</v>
      </c>
      <c r="F48" s="68">
        <v>176668</v>
      </c>
      <c r="G48" s="68">
        <v>274504</v>
      </c>
      <c r="H48" s="70">
        <v>1735.02</v>
      </c>
      <c r="I48" s="70">
        <v>24.72</v>
      </c>
      <c r="J48" s="21">
        <v>1</v>
      </c>
      <c r="K48" s="21">
        <v>1.0720192246154354</v>
      </c>
      <c r="L48" s="21">
        <v>1.7559534992227159</v>
      </c>
      <c r="M48" s="21">
        <v>1</v>
      </c>
      <c r="N48" s="21">
        <v>1</v>
      </c>
      <c r="O48" s="21">
        <v>1</v>
      </c>
      <c r="P48" s="21">
        <v>1</v>
      </c>
      <c r="Q48" s="21">
        <v>1</v>
      </c>
      <c r="R48" s="21">
        <v>1</v>
      </c>
    </row>
    <row r="49" spans="3:18" x14ac:dyDescent="0.2">
      <c r="C49" s="37"/>
      <c r="D49" s="61"/>
      <c r="E49" s="61"/>
      <c r="F49" s="61"/>
      <c r="G49" s="61"/>
      <c r="H49" s="37"/>
      <c r="I49" s="37"/>
      <c r="J49" s="61"/>
      <c r="K49" s="61"/>
      <c r="L49" s="61"/>
      <c r="M49" s="61"/>
      <c r="N49" s="61"/>
      <c r="O49" s="61"/>
      <c r="P49" s="61"/>
      <c r="Q49" s="61"/>
      <c r="R49" s="37"/>
    </row>
  </sheetData>
  <mergeCells count="10">
    <mergeCell ref="A1:R1"/>
    <mergeCell ref="A3:A4"/>
    <mergeCell ref="B3:B4"/>
    <mergeCell ref="C3:D3"/>
    <mergeCell ref="E3:E4"/>
    <mergeCell ref="F3:G3"/>
    <mergeCell ref="H3:I3"/>
    <mergeCell ref="J3:M3"/>
    <mergeCell ref="N3:Q3"/>
    <mergeCell ref="R3:R4"/>
  </mergeCells>
  <printOptions horizontalCentered="1"/>
  <pageMargins left="0" right="0" top="0" bottom="0" header="0" footer="0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Дотации на выравнивание</vt:lpstr>
      <vt:lpstr>НП</vt:lpstr>
      <vt:lpstr>ИНП</vt:lpstr>
      <vt:lpstr>ИБР</vt:lpstr>
      <vt:lpstr>'Дотации на выравнивание'!Заголовки_для_печати</vt:lpstr>
      <vt:lpstr>ИБР!Заголовки_для_печати</vt:lpstr>
      <vt:lpstr>НП!Заголовки_для_печати</vt:lpstr>
      <vt:lpstr>'Дотации на выравнивание'!Область_печати</vt:lpstr>
      <vt:lpstr>ИБР!Область_печати</vt:lpstr>
      <vt:lpstr>ИНП!Область_печати</vt:lpstr>
      <vt:lpstr>НП!Область_печати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Потапова Анна Юрьевна</dc:creator>
  <cp:lastModifiedBy>Хохлова Анна Юрьевна</cp:lastModifiedBy>
  <cp:lastPrinted>2019-10-08T12:37:34Z</cp:lastPrinted>
  <dcterms:created xsi:type="dcterms:W3CDTF">2018-10-09T08:11:05Z</dcterms:created>
  <dcterms:modified xsi:type="dcterms:W3CDTF">2020-12-07T07:59:10Z</dcterms:modified>
</cp:coreProperties>
</file>